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filterPrivacy="1"/>
  <xr:revisionPtr revIDLastSave="0" documentId="13_ncr:1_{F9E3893C-DABE-43AA-BBAB-98634F0DD7AD}" xr6:coauthVersionLast="47" xr6:coauthVersionMax="47" xr10:uidLastSave="{00000000-0000-0000-0000-000000000000}"/>
  <bookViews>
    <workbookView xWindow="-110" yWindow="-110" windowWidth="19420" windowHeight="10420" xr2:uid="{00000000-000D-0000-FFFF-FFFF00000000}"/>
  </bookViews>
  <sheets>
    <sheet name="Cover sheet" sheetId="1" r:id="rId1"/>
    <sheet name="PDSCH" sheetId="2" r:id="rId2"/>
    <sheet name="PDCCH" sheetId="4" r:id="rId3"/>
    <sheet name="PBCH"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0" i="4" l="1"/>
  <c r="P20" i="4" s="1"/>
  <c r="N18" i="4"/>
  <c r="P18" i="4" s="1"/>
  <c r="N19" i="4"/>
  <c r="P19" i="4" s="1"/>
  <c r="N16" i="4"/>
  <c r="P16" i="4" s="1"/>
  <c r="N17" i="4"/>
  <c r="P17" i="4" s="1"/>
  <c r="N21" i="4"/>
  <c r="P21" i="4" s="1"/>
  <c r="P33" i="2"/>
  <c r="R33" i="2" s="1"/>
  <c r="P34" i="2"/>
  <c r="R34" i="2" s="1"/>
  <c r="P37" i="2"/>
  <c r="R37" i="2" s="1"/>
  <c r="P36" i="2"/>
  <c r="R36" i="2" s="1"/>
  <c r="O32" i="2"/>
  <c r="N37" i="2"/>
  <c r="O38" i="2"/>
  <c r="O35" i="2"/>
  <c r="P11" i="2"/>
  <c r="O11" i="2"/>
  <c r="N11" i="2"/>
  <c r="P10" i="2"/>
  <c r="O10" i="2"/>
  <c r="N10" i="2"/>
  <c r="P9" i="2"/>
  <c r="O9" i="2"/>
  <c r="N9" i="2"/>
  <c r="P8" i="2"/>
  <c r="O8" i="2"/>
  <c r="N8" i="2"/>
  <c r="P7" i="2"/>
  <c r="O7" i="2"/>
  <c r="N7" i="2"/>
  <c r="P6" i="2"/>
  <c r="O6" i="2"/>
  <c r="N6" i="2"/>
  <c r="P5" i="2"/>
  <c r="O5" i="2"/>
  <c r="N5" i="2"/>
  <c r="P4" i="2"/>
  <c r="O4" i="2"/>
  <c r="N4" i="2"/>
  <c r="N12" i="5"/>
  <c r="P12" i="5" s="1"/>
  <c r="M12" i="5"/>
  <c r="L12" i="5"/>
  <c r="N11" i="5"/>
  <c r="P11" i="5" s="1"/>
  <c r="M11" i="5"/>
  <c r="L11" i="5"/>
  <c r="N5" i="5"/>
  <c r="M5" i="5"/>
  <c r="L5" i="5"/>
  <c r="N4" i="5"/>
  <c r="M4" i="5"/>
  <c r="L4" i="5"/>
  <c r="N20" i="2"/>
  <c r="O20" i="2"/>
  <c r="P20" i="2"/>
  <c r="M21" i="4"/>
  <c r="M20" i="4"/>
  <c r="L20" i="4"/>
  <c r="M19" i="4"/>
  <c r="L19" i="4"/>
  <c r="M17" i="4"/>
  <c r="L17" i="4"/>
  <c r="M16" i="4"/>
  <c r="L16" i="4"/>
  <c r="O37" i="2"/>
  <c r="L9" i="4"/>
  <c r="M9" i="4"/>
  <c r="N9" i="4"/>
  <c r="L7" i="4"/>
  <c r="M7" i="4"/>
  <c r="N7" i="4"/>
  <c r="L5" i="4"/>
  <c r="M5" i="4"/>
  <c r="N5" i="4"/>
  <c r="P24" i="2"/>
  <c r="P25" i="2"/>
  <c r="O24" i="2"/>
  <c r="O25" i="2"/>
  <c r="N24" i="2"/>
  <c r="N25" i="2"/>
  <c r="N18" i="2"/>
  <c r="O18" i="2"/>
  <c r="P18" i="2"/>
  <c r="N8" i="4"/>
  <c r="M8" i="4"/>
  <c r="L8" i="4"/>
  <c r="N6" i="4"/>
  <c r="M6" i="4"/>
  <c r="L6" i="4"/>
  <c r="P23" i="2"/>
  <c r="O23" i="2"/>
  <c r="N23" i="2"/>
  <c r="P22" i="2"/>
  <c r="O22" i="2"/>
  <c r="N22" i="2"/>
  <c r="P21" i="2"/>
  <c r="O21" i="2"/>
  <c r="N21" i="2"/>
  <c r="P19" i="2"/>
  <c r="O19" i="2"/>
  <c r="N19" i="2"/>
  <c r="L21" i="4" l="1"/>
  <c r="L18" i="4"/>
  <c r="M18" i="4"/>
  <c r="O36" i="2"/>
  <c r="N36" i="2"/>
  <c r="N38" i="2"/>
  <c r="P38" i="2"/>
  <c r="R38" i="2" s="1"/>
  <c r="N35" i="2"/>
  <c r="P35" i="2"/>
  <c r="R35" i="2" s="1"/>
  <c r="O33" i="2"/>
  <c r="N33" i="2"/>
  <c r="N34" i="2"/>
  <c r="O34" i="2"/>
  <c r="N32" i="2"/>
  <c r="P32" i="2"/>
  <c r="R32" i="2" s="1"/>
  <c r="N4" i="4"/>
  <c r="L4" i="4"/>
  <c r="M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3" authorId="0" shapeId="0" xr:uid="{00000000-0006-0000-0200-000001000000}">
      <text>
        <r>
          <rPr>
            <b/>
            <sz val="9"/>
            <color indexed="81"/>
            <rFont val="Tahoma"/>
            <family val="2"/>
          </rPr>
          <t>Author:</t>
        </r>
        <r>
          <rPr>
            <sz val="9"/>
            <color indexed="81"/>
            <rFont val="Tahoma"/>
            <family val="2"/>
          </rPr>
          <t xml:space="preserve">
Updated results</t>
        </r>
      </text>
    </comment>
  </commentList>
</comments>
</file>

<file path=xl/sharedStrings.xml><?xml version="1.0" encoding="utf-8"?>
<sst xmlns="http://schemas.openxmlformats.org/spreadsheetml/2006/main" count="291" uniqueCount="82">
  <si>
    <t>Tdoc number:</t>
  </si>
  <si>
    <t>Agenda item:</t>
  </si>
  <si>
    <t>Source:</t>
  </si>
  <si>
    <t>Title:</t>
  </si>
  <si>
    <t>Document for:</t>
  </si>
  <si>
    <t>Information</t>
  </si>
  <si>
    <t>Abstract:</t>
  </si>
  <si>
    <t>Ericsson</t>
  </si>
  <si>
    <t>Source</t>
  </si>
  <si>
    <t>Tdoc</t>
  </si>
  <si>
    <t>STD</t>
  </si>
  <si>
    <t>Span</t>
  </si>
  <si>
    <t>Average</t>
  </si>
  <si>
    <t>Company 7</t>
  </si>
  <si>
    <t>Huawei, HiSilicon</t>
  </si>
  <si>
    <t>Apple</t>
  </si>
  <si>
    <t>Channel model</t>
  </si>
  <si>
    <t>MCS and rank</t>
  </si>
  <si>
    <t>Antenna configuration</t>
  </si>
  <si>
    <t>Qualcomm</t>
  </si>
  <si>
    <t>2x2 Low</t>
  </si>
  <si>
    <t>Duplex CBW/SCS</t>
  </si>
  <si>
    <t>Aggregation level</t>
  </si>
  <si>
    <t>AL4</t>
  </si>
  <si>
    <t>AL8</t>
  </si>
  <si>
    <t>1x2 Low</t>
  </si>
  <si>
    <t>SS/PBCH block index</t>
  </si>
  <si>
    <t>Unknown</t>
  </si>
  <si>
    <t>Simulation results for alignment (1% Pm-bch)</t>
  </si>
  <si>
    <t>Simulation results for alignment (1% Pm-dsg)</t>
  </si>
  <si>
    <t>Nokia, Nokia Shanghai Bell</t>
  </si>
  <si>
    <t>Ref</t>
  </si>
  <si>
    <t>Company 6</t>
  </si>
  <si>
    <t>TDLA30-200</t>
  </si>
  <si>
    <t>TDLA30-650</t>
  </si>
  <si>
    <t>TDLD30-200</t>
  </si>
  <si>
    <t>TDD 100MHz/120kHz</t>
  </si>
  <si>
    <t>MCS4, Rank 1</t>
  </si>
  <si>
    <t>MCS13, Rank 1</t>
  </si>
  <si>
    <t>MCS17, Rank 1</t>
  </si>
  <si>
    <t>RB allocation</t>
  </si>
  <si>
    <t>TDD 400MHz/480kHz</t>
  </si>
  <si>
    <t>TDLA10-200</t>
  </si>
  <si>
    <t>TDLD10-200</t>
  </si>
  <si>
    <t xml:space="preserve">TDD 400MHz/480kHz </t>
  </si>
  <si>
    <t>AL2</t>
  </si>
  <si>
    <t>AL16</t>
  </si>
  <si>
    <t>1x2</t>
  </si>
  <si>
    <t>Collection of Simulation Results for UE demodulation in FR2-2</t>
  </si>
  <si>
    <t>R4-2219839</t>
  </si>
  <si>
    <t>R4-2218310</t>
  </si>
  <si>
    <t>R4-2218181</t>
  </si>
  <si>
    <t>R4-2219059</t>
  </si>
  <si>
    <t>R4-2219504</t>
  </si>
  <si>
    <t>R4-2219840</t>
  </si>
  <si>
    <t>Max Testable SNR</t>
  </si>
  <si>
    <t>Simulation results for alignment (1% Pm-dsg) - Impairments</t>
  </si>
  <si>
    <t>% of TP</t>
  </si>
  <si>
    <t>Simulation results with Impairment (1% Pm-bch)</t>
  </si>
  <si>
    <t>Simulation results - No PN - Ideal</t>
  </si>
  <si>
    <t>Simulation results - PN + CPE compensation - Ideal</t>
  </si>
  <si>
    <t>Margin</t>
  </si>
  <si>
    <t>Requirement</t>
  </si>
  <si>
    <t>Simulation results - Impairments           Margin is 0.5 for QPSK/16QAM and 0.8 for 64QAM</t>
  </si>
  <si>
    <t>[1] R4-2217391, “WF on FR2-2 UE demodulation requirements”, Qualcomm.</t>
  </si>
  <si>
    <t>[2] R4-2220187, “WF on FR2-2 UE demodulation requirements”, Qualcomm.</t>
  </si>
  <si>
    <t>Requirements</t>
  </si>
  <si>
    <t>7,5</t>
    <phoneticPr fontId="2" type="noConversion"/>
  </si>
  <si>
    <t>Maximum Testable SNR</t>
  </si>
  <si>
    <t>3GPP TSG-RAN WG4 meeting #106
Athens, Greece, February 27 – March 3, 2023</t>
  </si>
  <si>
    <t>6.2.6.1.1</t>
  </si>
  <si>
    <t>This is the third summary on simulation results that have been collected from the companies. It encloses the results for PDSCH at 70% and 30% of the peak throughput, PDCCH, and PBCH.</t>
  </si>
  <si>
    <t>R4-2301891</t>
  </si>
  <si>
    <t>R4-2301887</t>
  </si>
  <si>
    <t>R4-2300253</t>
  </si>
  <si>
    <t>R4-2300698</t>
  </si>
  <si>
    <t>R4-2302160</t>
  </si>
  <si>
    <t>R4-2219839
R4-2302485</t>
  </si>
  <si>
    <t>R4-2215913</t>
  </si>
  <si>
    <t>R4-2302161</t>
  </si>
  <si>
    <t>In [2], in some cases, such as 100 MHz/120 kHz with MCS17 under TDLD30-200 and 400 MHz/480 kHz with MCS13 under TDLD10-200, the simulation results span over 2.5 dB. The best-worst case criterion was applied. Therein, by dropping the results considered as outliers, we selected the best out of the remaining values to which we add the margin. More details have been provided in 3GPP#105 WF [2].
All companies checked their results for this meeting, #106, especially for TDLD channels and we note that the new submitted results are well aligned.</t>
  </si>
  <si>
    <t>R4-2300254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</si>
</sst>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font>
      <sz val="11"/>
      <color theme="1"/>
      <name val="Calibri"/>
      <family val="2"/>
      <scheme val="minor"/>
    </font>
    <font>
      <b/>
      <sz val="11"/>
      <color theme="1"/>
      <name val="Calibri"/>
      <family val="2"/>
      <scheme val="minor"/>
    </font>
    <font>
      <sz val="9"/>
      <name val="Calibri"/>
      <family val="3"/>
      <charset val="134"/>
      <scheme val="minor"/>
    </font>
    <font>
      <sz val="8"/>
      <name val="Calibri"/>
      <family val="2"/>
      <scheme val="minor"/>
    </font>
    <font>
      <sz val="9"/>
      <name val="Calibri"/>
      <family val="3"/>
      <charset val="136"/>
      <scheme val="minor"/>
    </font>
    <font>
      <b/>
      <sz val="9"/>
      <color theme="1"/>
      <name val="Calibri"/>
      <family val="2"/>
      <scheme val="minor"/>
    </font>
    <font>
      <sz val="9"/>
      <color theme="1"/>
      <name val="Calibri"/>
      <family val="2"/>
      <scheme val="minor"/>
    </font>
    <font>
      <sz val="9"/>
      <color indexed="81"/>
      <name val="Tahoma"/>
      <family val="2"/>
    </font>
    <font>
      <b/>
      <sz val="9"/>
      <color indexed="81"/>
      <name val="Tahoma"/>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7">
    <xf numFmtId="0" fontId="0" fillId="0" borderId="0" xfId="0"/>
    <xf numFmtId="0" fontId="1" fillId="0" borderId="0" xfId="0" applyFont="1" applyAlignment="1">
      <alignment wrapText="1"/>
    </xf>
    <xf numFmtId="0" fontId="5" fillId="0" borderId="0" xfId="0" applyFont="1"/>
    <xf numFmtId="0" fontId="6" fillId="0" borderId="0" xfId="0" applyFont="1"/>
    <xf numFmtId="0" fontId="6" fillId="0" borderId="1" xfId="0" applyFont="1" applyBorder="1"/>
    <xf numFmtId="0" fontId="6" fillId="0" borderId="1" xfId="0" applyFont="1" applyBorder="1" applyAlignment="1">
      <alignment wrapText="1"/>
    </xf>
    <xf numFmtId="0" fontId="6" fillId="2" borderId="1" xfId="0" applyFont="1" applyFill="1" applyBorder="1"/>
    <xf numFmtId="0" fontId="6" fillId="0" borderId="3" xfId="0" applyFont="1" applyBorder="1" applyAlignment="1">
      <alignment wrapText="1"/>
    </xf>
    <xf numFmtId="0" fontId="6" fillId="0" borderId="2" xfId="0" applyFont="1" applyBorder="1" applyAlignment="1">
      <alignment wrapText="1"/>
    </xf>
    <xf numFmtId="0" fontId="6" fillId="2" borderId="2" xfId="0" applyFont="1" applyFill="1" applyBorder="1"/>
    <xf numFmtId="164" fontId="6" fillId="2" borderId="1" xfId="0" applyNumberFormat="1" applyFont="1" applyFill="1" applyBorder="1"/>
    <xf numFmtId="164" fontId="6" fillId="2" borderId="2" xfId="0" applyNumberFormat="1" applyFont="1" applyFill="1" applyBorder="1"/>
    <xf numFmtId="0" fontId="6" fillId="3" borderId="1" xfId="0" applyFont="1" applyFill="1" applyBorder="1" applyAlignment="1">
      <alignment vertical="top"/>
    </xf>
    <xf numFmtId="0" fontId="6" fillId="3" borderId="1" xfId="0" applyFont="1" applyFill="1" applyBorder="1"/>
    <xf numFmtId="0" fontId="6" fillId="0" borderId="1" xfId="0" applyFont="1" applyBorder="1" applyAlignment="1">
      <alignment vertical="top"/>
    </xf>
    <xf numFmtId="0" fontId="6" fillId="0" borderId="1" xfId="0" applyFont="1" applyBorder="1" applyAlignment="1">
      <alignment horizontal="center"/>
    </xf>
    <xf numFmtId="0" fontId="6" fillId="0" borderId="1" xfId="0" applyFont="1" applyBorder="1" applyAlignment="1">
      <alignment horizontal="center" vertical="center"/>
    </xf>
    <xf numFmtId="0" fontId="6" fillId="0" borderId="3" xfId="0" applyFont="1" applyBorder="1" applyAlignment="1">
      <alignment horizontal="center" vertical="center"/>
    </xf>
    <xf numFmtId="0" fontId="6" fillId="0" borderId="5" xfId="0" applyFont="1" applyBorder="1" applyAlignment="1">
      <alignment horizontal="center" vertical="center"/>
    </xf>
    <xf numFmtId="0" fontId="6" fillId="0" borderId="5" xfId="0" applyFont="1" applyBorder="1" applyAlignment="1">
      <alignment horizontal="center"/>
    </xf>
    <xf numFmtId="164" fontId="6" fillId="0" borderId="1" xfId="0" applyNumberFormat="1" applyFont="1" applyBorder="1"/>
    <xf numFmtId="164" fontId="6" fillId="0" borderId="0" xfId="0" applyNumberFormat="1" applyFont="1"/>
    <xf numFmtId="0" fontId="0" fillId="0" borderId="0" xfId="0" applyAlignment="1">
      <alignment wrapText="1"/>
    </xf>
    <xf numFmtId="0" fontId="6" fillId="0" borderId="1" xfId="0" applyFont="1" applyBorder="1" applyAlignment="1">
      <alignment horizontal="right"/>
    </xf>
    <xf numFmtId="0" fontId="0" fillId="0" borderId="1" xfId="0" applyBorder="1"/>
    <xf numFmtId="164" fontId="6" fillId="4" borderId="1" xfId="0" applyNumberFormat="1" applyFont="1" applyFill="1" applyBorder="1"/>
    <xf numFmtId="0" fontId="6" fillId="0" borderId="4" xfId="0" applyFont="1" applyBorder="1" applyAlignment="1">
      <alignment horizontal="center" vertical="center"/>
    </xf>
    <xf numFmtId="0" fontId="6" fillId="2" borderId="4" xfId="0" applyFont="1" applyFill="1" applyBorder="1" applyAlignment="1">
      <alignment wrapText="1"/>
    </xf>
    <xf numFmtId="0" fontId="6" fillId="3" borderId="1" xfId="0" applyFont="1" applyFill="1" applyBorder="1" applyAlignment="1">
      <alignment wrapText="1"/>
    </xf>
    <xf numFmtId="0" fontId="6" fillId="0" borderId="1" xfId="0" applyFont="1" applyFill="1" applyBorder="1"/>
    <xf numFmtId="0" fontId="0" fillId="0" borderId="0" xfId="0" applyAlignment="1">
      <alignment horizontal="center" wrapText="1"/>
    </xf>
    <xf numFmtId="0" fontId="0" fillId="0" borderId="0" xfId="0"/>
    <xf numFmtId="0" fontId="6" fillId="0" borderId="1" xfId="0" applyFont="1" applyBorder="1" applyAlignment="1">
      <alignment horizontal="center" vertical="top"/>
    </xf>
    <xf numFmtId="0" fontId="6" fillId="0" borderId="3" xfId="0" applyFont="1" applyBorder="1" applyAlignment="1">
      <alignment horizontal="center" vertical="center"/>
    </xf>
    <xf numFmtId="0" fontId="6" fillId="0" borderId="5" xfId="0" applyFont="1" applyBorder="1" applyAlignment="1">
      <alignment horizontal="center" vertical="center"/>
    </xf>
    <xf numFmtId="0" fontId="6" fillId="0" borderId="4" xfId="0" applyFont="1" applyBorder="1" applyAlignment="1">
      <alignment horizontal="center" vertical="center"/>
    </xf>
    <xf numFmtId="0" fontId="6" fillId="0" borderId="1" xfId="0" applyFont="1" applyBorder="1" applyAlignment="1">
      <alignment horizontal="center" vertical="center"/>
    </xf>
  </cellXfs>
  <cellStyles count="1">
    <cellStyle name="Normal" xfId="0" builtinId="0"/>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2"/>
  <sheetViews>
    <sheetView tabSelected="1" zoomScaleNormal="100" workbookViewId="0">
      <selection activeCell="B23" sqref="B23"/>
    </sheetView>
  </sheetViews>
  <sheetFormatPr defaultColWidth="8.54296875" defaultRowHeight="14.5"/>
  <cols>
    <col min="1" max="1" width="46.453125" customWidth="1"/>
    <col min="2" max="2" width="105.54296875" customWidth="1"/>
  </cols>
  <sheetData>
    <row r="1" spans="1:2" ht="31.5" customHeight="1">
      <c r="A1" s="1" t="s">
        <v>69</v>
      </c>
    </row>
    <row r="3" spans="1:2">
      <c r="A3" t="s">
        <v>0</v>
      </c>
      <c r="B3" t="s">
        <v>72</v>
      </c>
    </row>
    <row r="4" spans="1:2">
      <c r="A4" t="s">
        <v>1</v>
      </c>
      <c r="B4" t="s">
        <v>70</v>
      </c>
    </row>
    <row r="5" spans="1:2">
      <c r="A5" t="s">
        <v>2</v>
      </c>
      <c r="B5" t="s">
        <v>7</v>
      </c>
    </row>
    <row r="6" spans="1:2">
      <c r="A6" t="s">
        <v>3</v>
      </c>
      <c r="B6" t="s">
        <v>48</v>
      </c>
    </row>
    <row r="7" spans="1:2">
      <c r="A7" t="s">
        <v>4</v>
      </c>
      <c r="B7" t="s">
        <v>5</v>
      </c>
    </row>
    <row r="9" spans="1:2" ht="29">
      <c r="A9" t="s">
        <v>6</v>
      </c>
      <c r="B9" s="22" t="s">
        <v>71</v>
      </c>
    </row>
    <row r="10" spans="1:2" ht="87">
      <c r="A10" t="s">
        <v>66</v>
      </c>
      <c r="B10" s="22" t="s">
        <v>80</v>
      </c>
    </row>
    <row r="11" spans="1:2">
      <c r="A11" t="s">
        <v>31</v>
      </c>
      <c r="B11" t="s">
        <v>64</v>
      </c>
    </row>
    <row r="12" spans="1:2">
      <c r="B12" t="s">
        <v>65</v>
      </c>
    </row>
  </sheetData>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0"/>
  <sheetViews>
    <sheetView zoomScale="90" zoomScaleNormal="90" workbookViewId="0">
      <selection activeCell="L31" sqref="L31"/>
    </sheetView>
  </sheetViews>
  <sheetFormatPr defaultColWidth="8.54296875" defaultRowHeight="14.5"/>
  <cols>
    <col min="1" max="1" width="15.81640625" customWidth="1"/>
    <col min="2" max="2" width="10.54296875" customWidth="1"/>
    <col min="3" max="3" width="8.453125" customWidth="1"/>
    <col min="4" max="4" width="12.1796875" customWidth="1"/>
    <col min="5" max="5" width="11.453125" customWidth="1"/>
    <col min="6" max="6" width="8.453125" customWidth="1"/>
    <col min="7" max="7" width="10.1796875" customWidth="1"/>
    <col min="8" max="8" width="8.54296875" customWidth="1"/>
    <col min="9" max="9" width="9.453125" customWidth="1"/>
    <col min="10" max="11" width="8.54296875" customWidth="1"/>
    <col min="12" max="12" width="9.1796875" customWidth="1"/>
    <col min="13" max="13" width="7.54296875" customWidth="1"/>
    <col min="14" max="14" width="6.453125" customWidth="1"/>
    <col min="15" max="15" width="7.54296875" customWidth="1"/>
    <col min="16" max="16" width="8.1796875" customWidth="1"/>
    <col min="17" max="17" width="6.81640625" customWidth="1"/>
    <col min="18" max="18" width="9.1796875" customWidth="1"/>
    <col min="19" max="19" width="12.54296875" customWidth="1"/>
  </cols>
  <sheetData>
    <row r="1" spans="1:17">
      <c r="A1" s="2" t="s">
        <v>59</v>
      </c>
      <c r="B1" s="3"/>
      <c r="C1" s="3"/>
      <c r="D1" s="2"/>
      <c r="E1" s="2"/>
      <c r="F1" s="2"/>
      <c r="G1" s="3"/>
      <c r="H1" s="3"/>
      <c r="I1" s="3"/>
      <c r="J1" s="3"/>
      <c r="K1" s="3"/>
      <c r="L1" s="3"/>
      <c r="M1" s="3"/>
      <c r="N1" s="3"/>
      <c r="O1" s="3"/>
    </row>
    <row r="2" spans="1:17" ht="48.5">
      <c r="A2" s="4"/>
      <c r="B2" s="4"/>
      <c r="C2" s="4"/>
      <c r="D2" s="4"/>
      <c r="E2" s="4"/>
      <c r="F2" s="4"/>
      <c r="G2" s="4" t="s">
        <v>8</v>
      </c>
      <c r="H2" s="5" t="s">
        <v>7</v>
      </c>
      <c r="I2" s="5" t="s">
        <v>15</v>
      </c>
      <c r="J2" s="5" t="s">
        <v>30</v>
      </c>
      <c r="K2" s="5" t="s">
        <v>14</v>
      </c>
      <c r="L2" s="5" t="s">
        <v>19</v>
      </c>
      <c r="M2" s="5" t="s">
        <v>32</v>
      </c>
      <c r="N2" s="6" t="s">
        <v>11</v>
      </c>
      <c r="O2" s="6" t="s">
        <v>10</v>
      </c>
      <c r="P2" s="6" t="s">
        <v>12</v>
      </c>
      <c r="Q2" s="3"/>
    </row>
    <row r="3" spans="1:17" ht="24.5">
      <c r="A3" s="5" t="s">
        <v>21</v>
      </c>
      <c r="B3" s="5" t="s">
        <v>18</v>
      </c>
      <c r="C3" s="5" t="s">
        <v>40</v>
      </c>
      <c r="D3" s="4" t="s">
        <v>17</v>
      </c>
      <c r="E3" s="4" t="s">
        <v>16</v>
      </c>
      <c r="F3" s="4" t="s">
        <v>57</v>
      </c>
      <c r="G3" s="4" t="s">
        <v>9</v>
      </c>
      <c r="H3" s="5" t="s">
        <v>73</v>
      </c>
      <c r="I3" s="5" t="s">
        <v>74</v>
      </c>
      <c r="J3" s="5" t="s">
        <v>75</v>
      </c>
      <c r="K3" s="5" t="s">
        <v>76</v>
      </c>
      <c r="L3" s="13" t="s">
        <v>49</v>
      </c>
      <c r="M3" s="5"/>
      <c r="N3" s="6"/>
      <c r="O3" s="6"/>
      <c r="P3" s="6"/>
      <c r="Q3" s="3"/>
    </row>
    <row r="4" spans="1:17">
      <c r="A4" s="32" t="s">
        <v>36</v>
      </c>
      <c r="B4" s="32" t="s">
        <v>20</v>
      </c>
      <c r="C4" s="15">
        <v>66</v>
      </c>
      <c r="D4" s="4" t="s">
        <v>37</v>
      </c>
      <c r="E4" s="4" t="s">
        <v>34</v>
      </c>
      <c r="F4" s="4">
        <v>70</v>
      </c>
      <c r="G4" s="4"/>
      <c r="H4" s="4">
        <v>-2.8</v>
      </c>
      <c r="I4" s="4">
        <v>-1.8</v>
      </c>
      <c r="J4" s="4">
        <v>-2.4</v>
      </c>
      <c r="K4" s="4">
        <v>-2.5</v>
      </c>
      <c r="L4" s="4"/>
      <c r="M4" s="4"/>
      <c r="N4" s="10">
        <f t="shared" ref="N4:N11" si="0">MAX(H4:M4)-MIN(H4:M4)</f>
        <v>0.99999999999999978</v>
      </c>
      <c r="O4" s="10">
        <f t="shared" ref="O4:O11" si="1">_xlfn.STDEV.S(H4:M4)</f>
        <v>0.41932485418030269</v>
      </c>
      <c r="P4" s="10">
        <f t="shared" ref="P4:P11" si="2">AVERAGE(H4:M4)</f>
        <v>-2.375</v>
      </c>
      <c r="Q4" s="21"/>
    </row>
    <row r="5" spans="1:17">
      <c r="A5" s="32"/>
      <c r="B5" s="32"/>
      <c r="C5" s="15">
        <v>66</v>
      </c>
      <c r="D5" s="4" t="s">
        <v>38</v>
      </c>
      <c r="E5" s="4" t="s">
        <v>33</v>
      </c>
      <c r="F5" s="4">
        <v>70</v>
      </c>
      <c r="G5" s="4"/>
      <c r="H5" s="4">
        <v>5.2</v>
      </c>
      <c r="I5" s="4">
        <v>6.1</v>
      </c>
      <c r="J5" s="4">
        <v>5.8</v>
      </c>
      <c r="K5" s="4">
        <v>5.5</v>
      </c>
      <c r="L5" s="4"/>
      <c r="M5" s="4"/>
      <c r="N5" s="10">
        <f t="shared" si="0"/>
        <v>0.89999999999999947</v>
      </c>
      <c r="O5" s="10">
        <f t="shared" si="1"/>
        <v>0.38729833462074148</v>
      </c>
      <c r="P5" s="10">
        <f t="shared" si="2"/>
        <v>5.65</v>
      </c>
      <c r="Q5" s="21"/>
    </row>
    <row r="6" spans="1:17">
      <c r="A6" s="32"/>
      <c r="B6" s="32"/>
      <c r="C6" s="15">
        <v>66</v>
      </c>
      <c r="D6" s="4" t="s">
        <v>38</v>
      </c>
      <c r="E6" s="4" t="s">
        <v>34</v>
      </c>
      <c r="F6" s="4">
        <v>30</v>
      </c>
      <c r="G6" s="4"/>
      <c r="H6" s="4">
        <v>-1.1000000000000001</v>
      </c>
      <c r="I6" s="4">
        <v>0.1</v>
      </c>
      <c r="J6" s="4">
        <v>-0.5</v>
      </c>
      <c r="K6" s="4">
        <v>-1.5</v>
      </c>
      <c r="L6" s="4"/>
      <c r="M6" s="4"/>
      <c r="N6" s="10">
        <f t="shared" si="0"/>
        <v>1.6</v>
      </c>
      <c r="O6" s="10">
        <f t="shared" si="1"/>
        <v>0.70000000000000007</v>
      </c>
      <c r="P6" s="10">
        <f t="shared" si="2"/>
        <v>-0.75</v>
      </c>
      <c r="Q6" s="21"/>
    </row>
    <row r="7" spans="1:17">
      <c r="A7" s="32"/>
      <c r="B7" s="32"/>
      <c r="C7" s="15">
        <v>66</v>
      </c>
      <c r="D7" s="4" t="s">
        <v>39</v>
      </c>
      <c r="E7" s="4" t="s">
        <v>35</v>
      </c>
      <c r="F7" s="4">
        <v>70</v>
      </c>
      <c r="G7" s="4"/>
      <c r="H7" s="4">
        <v>7.5</v>
      </c>
      <c r="I7" s="4">
        <v>8.3000000000000007</v>
      </c>
      <c r="J7" s="4">
        <v>8.3000000000000007</v>
      </c>
      <c r="K7" s="4">
        <v>7.4</v>
      </c>
      <c r="L7" s="4"/>
      <c r="M7" s="4"/>
      <c r="N7" s="10">
        <f t="shared" si="0"/>
        <v>0.90000000000000036</v>
      </c>
      <c r="O7" s="10">
        <f t="shared" si="1"/>
        <v>0.49244289008980552</v>
      </c>
      <c r="P7" s="10">
        <f t="shared" si="2"/>
        <v>7.875</v>
      </c>
      <c r="Q7" s="21"/>
    </row>
    <row r="8" spans="1:17">
      <c r="A8" s="32"/>
      <c r="B8" s="32"/>
      <c r="C8" s="15">
        <v>32</v>
      </c>
      <c r="D8" s="4" t="s">
        <v>39</v>
      </c>
      <c r="E8" s="4" t="s">
        <v>35</v>
      </c>
      <c r="F8" s="4">
        <v>70</v>
      </c>
      <c r="G8" s="4"/>
      <c r="H8" s="4">
        <v>7.4</v>
      </c>
      <c r="I8" s="4">
        <v>8.6999999999999993</v>
      </c>
      <c r="J8" s="4">
        <v>8.1999999999999993</v>
      </c>
      <c r="K8" s="23" t="s">
        <v>67</v>
      </c>
      <c r="L8" s="4"/>
      <c r="M8" s="4"/>
      <c r="N8" s="10">
        <f t="shared" si="0"/>
        <v>1.2999999999999989</v>
      </c>
      <c r="O8" s="10">
        <f t="shared" si="1"/>
        <v>0.6557438524301995</v>
      </c>
      <c r="P8" s="10">
        <f t="shared" si="2"/>
        <v>8.1</v>
      </c>
      <c r="Q8" s="21"/>
    </row>
    <row r="9" spans="1:17">
      <c r="A9" s="32" t="s">
        <v>41</v>
      </c>
      <c r="B9" s="32" t="s">
        <v>20</v>
      </c>
      <c r="C9" s="16">
        <v>66</v>
      </c>
      <c r="D9" s="4" t="s">
        <v>37</v>
      </c>
      <c r="E9" s="4" t="s">
        <v>42</v>
      </c>
      <c r="F9" s="4">
        <v>70</v>
      </c>
      <c r="G9" s="4"/>
      <c r="H9" s="4">
        <v>-2.8</v>
      </c>
      <c r="I9" s="4">
        <v>-1.5</v>
      </c>
      <c r="J9" s="4">
        <v>-2.4</v>
      </c>
      <c r="K9" s="4">
        <v>-2.9</v>
      </c>
      <c r="L9" s="4"/>
      <c r="M9" s="4"/>
      <c r="N9" s="10">
        <f t="shared" si="0"/>
        <v>1.4</v>
      </c>
      <c r="O9" s="10">
        <f t="shared" si="1"/>
        <v>0.63770421565696611</v>
      </c>
      <c r="P9" s="10">
        <f t="shared" si="2"/>
        <v>-2.4</v>
      </c>
      <c r="Q9" s="21"/>
    </row>
    <row r="10" spans="1:17">
      <c r="A10" s="32"/>
      <c r="B10" s="32"/>
      <c r="C10" s="16">
        <v>32</v>
      </c>
      <c r="D10" s="4" t="s">
        <v>38</v>
      </c>
      <c r="E10" s="4" t="s">
        <v>43</v>
      </c>
      <c r="F10" s="4">
        <v>70</v>
      </c>
      <c r="G10" s="12"/>
      <c r="H10" s="12">
        <v>3.9</v>
      </c>
      <c r="I10" s="12"/>
      <c r="J10" s="4"/>
      <c r="K10" s="12"/>
      <c r="L10" s="12"/>
      <c r="M10" s="12"/>
      <c r="N10" s="10">
        <f t="shared" si="0"/>
        <v>0</v>
      </c>
      <c r="O10" s="10" t="e">
        <f t="shared" si="1"/>
        <v>#DIV/0!</v>
      </c>
      <c r="P10" s="10">
        <f t="shared" si="2"/>
        <v>3.9</v>
      </c>
      <c r="Q10" s="21"/>
    </row>
    <row r="11" spans="1:17">
      <c r="A11" s="32"/>
      <c r="B11" s="32"/>
      <c r="C11" s="16">
        <v>20</v>
      </c>
      <c r="D11" s="12" t="s">
        <v>38</v>
      </c>
      <c r="E11" s="12" t="s">
        <v>43</v>
      </c>
      <c r="F11" s="4">
        <v>70</v>
      </c>
      <c r="G11" s="12"/>
      <c r="H11" s="12">
        <v>3.8</v>
      </c>
      <c r="I11" s="12">
        <v>4.9000000000000004</v>
      </c>
      <c r="J11" s="4">
        <v>4.5</v>
      </c>
      <c r="K11" s="12">
        <v>4.5999999999999996</v>
      </c>
      <c r="L11" s="12"/>
      <c r="M11" s="12"/>
      <c r="N11" s="10">
        <f t="shared" si="0"/>
        <v>1.1000000000000005</v>
      </c>
      <c r="O11" s="10">
        <f t="shared" si="1"/>
        <v>0.46547466812563149</v>
      </c>
      <c r="P11" s="10">
        <f t="shared" si="2"/>
        <v>4.4499999999999993</v>
      </c>
      <c r="Q11" s="21"/>
    </row>
    <row r="15" spans="1:17">
      <c r="A15" s="2" t="s">
        <v>60</v>
      </c>
      <c r="B15" s="3"/>
      <c r="C15" s="3"/>
      <c r="D15" s="2"/>
      <c r="E15" s="2"/>
      <c r="F15" s="2"/>
      <c r="G15" s="3"/>
      <c r="H15" s="3"/>
      <c r="I15" s="3"/>
      <c r="J15" s="3"/>
      <c r="K15" s="3"/>
      <c r="L15" s="3"/>
      <c r="M15" s="3"/>
      <c r="N15" s="3"/>
      <c r="O15" s="3"/>
    </row>
    <row r="16" spans="1:17" ht="48.5">
      <c r="A16" s="4"/>
      <c r="B16" s="4"/>
      <c r="C16" s="4"/>
      <c r="D16" s="4"/>
      <c r="E16" s="4"/>
      <c r="F16" s="4"/>
      <c r="G16" s="4" t="s">
        <v>8</v>
      </c>
      <c r="H16" s="5" t="s">
        <v>7</v>
      </c>
      <c r="I16" s="5" t="s">
        <v>15</v>
      </c>
      <c r="J16" s="5" t="s">
        <v>30</v>
      </c>
      <c r="K16" s="5" t="s">
        <v>14</v>
      </c>
      <c r="L16" s="5" t="s">
        <v>19</v>
      </c>
      <c r="M16" s="5" t="s">
        <v>32</v>
      </c>
      <c r="N16" s="6" t="s">
        <v>11</v>
      </c>
      <c r="O16" s="6" t="s">
        <v>10</v>
      </c>
      <c r="P16" s="6" t="s">
        <v>12</v>
      </c>
      <c r="Q16" s="3"/>
    </row>
    <row r="17" spans="1:19" ht="24.5">
      <c r="A17" s="5" t="s">
        <v>21</v>
      </c>
      <c r="B17" s="5" t="s">
        <v>18</v>
      </c>
      <c r="C17" s="5" t="s">
        <v>40</v>
      </c>
      <c r="D17" s="4" t="s">
        <v>17</v>
      </c>
      <c r="E17" s="4" t="s">
        <v>16</v>
      </c>
      <c r="F17" s="4" t="s">
        <v>57</v>
      </c>
      <c r="G17" s="4" t="s">
        <v>9</v>
      </c>
      <c r="H17" s="5" t="s">
        <v>73</v>
      </c>
      <c r="I17" s="5" t="s">
        <v>74</v>
      </c>
      <c r="J17" s="5" t="s">
        <v>75</v>
      </c>
      <c r="K17" s="5" t="s">
        <v>76</v>
      </c>
      <c r="L17" s="13" t="s">
        <v>49</v>
      </c>
      <c r="M17" s="5"/>
      <c r="N17" s="6"/>
      <c r="O17" s="6"/>
      <c r="P17" s="6"/>
      <c r="Q17" s="3"/>
    </row>
    <row r="18" spans="1:19">
      <c r="A18" s="32" t="s">
        <v>36</v>
      </c>
      <c r="B18" s="32" t="s">
        <v>20</v>
      </c>
      <c r="C18" s="15">
        <v>66</v>
      </c>
      <c r="D18" s="4" t="s">
        <v>37</v>
      </c>
      <c r="E18" s="4" t="s">
        <v>34</v>
      </c>
      <c r="F18" s="4">
        <v>70</v>
      </c>
      <c r="G18" s="4"/>
      <c r="H18" s="4">
        <v>-2.6</v>
      </c>
      <c r="I18" s="4"/>
      <c r="J18" s="4"/>
      <c r="K18" s="4"/>
      <c r="L18" s="4">
        <v>-2</v>
      </c>
      <c r="M18" s="4"/>
      <c r="N18" s="10">
        <f t="shared" ref="N18:N25" si="3">MAX(H18:M18)-MIN(H18:M18)</f>
        <v>0.60000000000000009</v>
      </c>
      <c r="O18" s="10">
        <f t="shared" ref="O18:O25" si="4">_xlfn.STDEV.S(H18:M18)</f>
        <v>0.42426406871193234</v>
      </c>
      <c r="P18" s="10">
        <f t="shared" ref="P18:P25" si="5">AVERAGE(H18:M18)</f>
        <v>-2.2999999999999998</v>
      </c>
      <c r="Q18" s="21"/>
    </row>
    <row r="19" spans="1:19">
      <c r="A19" s="32"/>
      <c r="B19" s="32"/>
      <c r="C19" s="15">
        <v>66</v>
      </c>
      <c r="D19" s="4" t="s">
        <v>38</v>
      </c>
      <c r="E19" s="4" t="s">
        <v>33</v>
      </c>
      <c r="F19" s="4">
        <v>70</v>
      </c>
      <c r="G19" s="4"/>
      <c r="H19" s="4">
        <v>5.6</v>
      </c>
      <c r="I19" s="4"/>
      <c r="J19" s="4"/>
      <c r="K19" s="4"/>
      <c r="L19" s="4">
        <v>6.2</v>
      </c>
      <c r="M19" s="4"/>
      <c r="N19" s="10">
        <f t="shared" si="3"/>
        <v>0.60000000000000053</v>
      </c>
      <c r="O19" s="10">
        <f t="shared" si="4"/>
        <v>0.4242640687119289</v>
      </c>
      <c r="P19" s="10">
        <f t="shared" si="5"/>
        <v>5.9</v>
      </c>
      <c r="Q19" s="21"/>
    </row>
    <row r="20" spans="1:19">
      <c r="A20" s="32"/>
      <c r="B20" s="32"/>
      <c r="C20" s="15">
        <v>66</v>
      </c>
      <c r="D20" s="4" t="s">
        <v>38</v>
      </c>
      <c r="E20" s="4" t="s">
        <v>34</v>
      </c>
      <c r="F20" s="4">
        <v>30</v>
      </c>
      <c r="G20" s="4"/>
      <c r="H20" s="4">
        <v>-0.9</v>
      </c>
      <c r="I20" s="4"/>
      <c r="J20" s="4"/>
      <c r="K20" s="4"/>
      <c r="L20" s="4">
        <v>0.1</v>
      </c>
      <c r="M20" s="4"/>
      <c r="N20" s="10">
        <f t="shared" si="3"/>
        <v>1</v>
      </c>
      <c r="O20" s="10">
        <f t="shared" si="4"/>
        <v>0.70710678118654757</v>
      </c>
      <c r="P20" s="10">
        <f t="shared" si="5"/>
        <v>-0.4</v>
      </c>
      <c r="Q20" s="21"/>
    </row>
    <row r="21" spans="1:19">
      <c r="A21" s="32"/>
      <c r="B21" s="32"/>
      <c r="C21" s="15">
        <v>66</v>
      </c>
      <c r="D21" s="4" t="s">
        <v>39</v>
      </c>
      <c r="E21" s="4" t="s">
        <v>35</v>
      </c>
      <c r="F21" s="4">
        <v>70</v>
      </c>
      <c r="G21" s="4"/>
      <c r="H21" s="4">
        <v>8.1</v>
      </c>
      <c r="I21" s="4"/>
      <c r="J21" s="4"/>
      <c r="K21" s="4"/>
      <c r="L21" s="4"/>
      <c r="M21" s="4"/>
      <c r="N21" s="10">
        <f t="shared" si="3"/>
        <v>0</v>
      </c>
      <c r="O21" s="10" t="e">
        <f t="shared" si="4"/>
        <v>#DIV/0!</v>
      </c>
      <c r="P21" s="10">
        <f t="shared" si="5"/>
        <v>8.1</v>
      </c>
      <c r="Q21" s="21"/>
    </row>
    <row r="22" spans="1:19">
      <c r="A22" s="32"/>
      <c r="B22" s="32"/>
      <c r="C22" s="15">
        <v>32</v>
      </c>
      <c r="D22" s="4" t="s">
        <v>39</v>
      </c>
      <c r="E22" s="4" t="s">
        <v>35</v>
      </c>
      <c r="F22" s="4">
        <v>70</v>
      </c>
      <c r="G22" s="4"/>
      <c r="H22" s="4">
        <v>8.1</v>
      </c>
      <c r="I22" s="4"/>
      <c r="J22" s="4"/>
      <c r="K22" s="4"/>
      <c r="L22" s="4">
        <v>8.1999999999999993</v>
      </c>
      <c r="M22" s="4"/>
      <c r="N22" s="10">
        <f t="shared" si="3"/>
        <v>9.9999999999999645E-2</v>
      </c>
      <c r="O22" s="10">
        <f t="shared" si="4"/>
        <v>7.0710678118654502E-2</v>
      </c>
      <c r="P22" s="10">
        <f t="shared" si="5"/>
        <v>8.1499999999999986</v>
      </c>
      <c r="Q22" s="21"/>
    </row>
    <row r="23" spans="1:19">
      <c r="A23" s="32" t="s">
        <v>41</v>
      </c>
      <c r="B23" s="32" t="s">
        <v>20</v>
      </c>
      <c r="C23" s="16">
        <v>66</v>
      </c>
      <c r="D23" s="4" t="s">
        <v>37</v>
      </c>
      <c r="E23" s="4" t="s">
        <v>42</v>
      </c>
      <c r="F23" s="4">
        <v>70</v>
      </c>
      <c r="G23" s="4"/>
      <c r="H23" s="4">
        <v>-2.6</v>
      </c>
      <c r="I23" s="4"/>
      <c r="J23" s="4"/>
      <c r="K23" s="4"/>
      <c r="L23" s="4">
        <v>-1.5</v>
      </c>
      <c r="M23" s="4"/>
      <c r="N23" s="10">
        <f t="shared" si="3"/>
        <v>1.1000000000000001</v>
      </c>
      <c r="O23" s="10">
        <f t="shared" si="4"/>
        <v>0.77781745930520374</v>
      </c>
      <c r="P23" s="10">
        <f t="shared" si="5"/>
        <v>-2.0499999999999998</v>
      </c>
      <c r="Q23" s="21"/>
    </row>
    <row r="24" spans="1:19">
      <c r="A24" s="32"/>
      <c r="B24" s="32"/>
      <c r="C24" s="16">
        <v>32</v>
      </c>
      <c r="D24" s="4" t="s">
        <v>38</v>
      </c>
      <c r="E24" s="4" t="s">
        <v>43</v>
      </c>
      <c r="F24" s="4">
        <v>70</v>
      </c>
      <c r="G24" s="12"/>
      <c r="H24" s="12">
        <v>4.3</v>
      </c>
      <c r="I24" s="12"/>
      <c r="J24" s="4"/>
      <c r="K24" s="12"/>
      <c r="L24" s="12"/>
      <c r="M24" s="12"/>
      <c r="N24" s="10">
        <f t="shared" si="3"/>
        <v>0</v>
      </c>
      <c r="O24" s="10" t="e">
        <f t="shared" si="4"/>
        <v>#DIV/0!</v>
      </c>
      <c r="P24" s="10">
        <f t="shared" si="5"/>
        <v>4.3</v>
      </c>
      <c r="Q24" s="21"/>
    </row>
    <row r="25" spans="1:19">
      <c r="A25" s="32"/>
      <c r="B25" s="32"/>
      <c r="C25" s="16">
        <v>20</v>
      </c>
      <c r="D25" s="12" t="s">
        <v>38</v>
      </c>
      <c r="E25" s="12" t="s">
        <v>43</v>
      </c>
      <c r="F25" s="4">
        <v>70</v>
      </c>
      <c r="G25" s="12"/>
      <c r="H25" s="12">
        <v>4.2</v>
      </c>
      <c r="I25" s="12"/>
      <c r="J25" s="4"/>
      <c r="K25" s="12"/>
      <c r="L25" s="12">
        <v>5</v>
      </c>
      <c r="M25" s="12"/>
      <c r="N25" s="10">
        <f t="shared" si="3"/>
        <v>0.79999999999999982</v>
      </c>
      <c r="O25" s="10">
        <f t="shared" si="4"/>
        <v>0.5656854249492379</v>
      </c>
      <c r="P25" s="10">
        <f t="shared" si="5"/>
        <v>4.5999999999999996</v>
      </c>
      <c r="Q25" s="21"/>
    </row>
    <row r="27" spans="1:19">
      <c r="K27" s="3"/>
    </row>
    <row r="29" spans="1:19">
      <c r="A29" s="2" t="s">
        <v>63</v>
      </c>
      <c r="B29" s="3"/>
      <c r="C29" s="3"/>
      <c r="D29" s="2"/>
      <c r="E29" s="2"/>
      <c r="F29" s="2"/>
      <c r="G29" s="3"/>
      <c r="H29" s="3"/>
      <c r="I29" s="3"/>
      <c r="J29" s="3"/>
      <c r="K29" s="3"/>
      <c r="L29" s="3"/>
      <c r="M29" s="3"/>
      <c r="N29" s="3"/>
      <c r="O29" s="3"/>
    </row>
    <row r="30" spans="1:19" ht="48.5">
      <c r="A30" s="4"/>
      <c r="B30" s="4"/>
      <c r="C30" s="4"/>
      <c r="D30" s="4"/>
      <c r="E30" s="4"/>
      <c r="F30" s="4"/>
      <c r="G30" s="4" t="s">
        <v>8</v>
      </c>
      <c r="H30" s="5" t="s">
        <v>7</v>
      </c>
      <c r="I30" s="5" t="s">
        <v>15</v>
      </c>
      <c r="J30" s="5" t="s">
        <v>30</v>
      </c>
      <c r="K30" s="5" t="s">
        <v>14</v>
      </c>
      <c r="L30" s="5" t="s">
        <v>19</v>
      </c>
      <c r="M30" s="5" t="s">
        <v>32</v>
      </c>
      <c r="N30" s="6" t="s">
        <v>11</v>
      </c>
      <c r="O30" s="6" t="s">
        <v>10</v>
      </c>
      <c r="P30" s="6" t="s">
        <v>12</v>
      </c>
      <c r="Q30" s="6" t="s">
        <v>61</v>
      </c>
      <c r="R30" s="6" t="s">
        <v>62</v>
      </c>
      <c r="S30" s="6" t="s">
        <v>55</v>
      </c>
    </row>
    <row r="31" spans="1:19" ht="24.5">
      <c r="A31" s="5" t="s">
        <v>21</v>
      </c>
      <c r="B31" s="5" t="s">
        <v>18</v>
      </c>
      <c r="C31" s="5" t="s">
        <v>40</v>
      </c>
      <c r="D31" s="4" t="s">
        <v>17</v>
      </c>
      <c r="E31" s="4" t="s">
        <v>16</v>
      </c>
      <c r="F31" s="4" t="s">
        <v>57</v>
      </c>
      <c r="G31" s="4" t="s">
        <v>9</v>
      </c>
      <c r="H31" s="5" t="s">
        <v>73</v>
      </c>
      <c r="I31" s="5" t="s">
        <v>74</v>
      </c>
      <c r="J31" s="5" t="s">
        <v>75</v>
      </c>
      <c r="K31" s="5" t="s">
        <v>76</v>
      </c>
      <c r="L31" s="28" t="s">
        <v>77</v>
      </c>
      <c r="M31" s="5"/>
      <c r="N31" s="6"/>
      <c r="O31" s="6"/>
      <c r="P31" s="6"/>
      <c r="Q31" s="6"/>
      <c r="R31" s="6"/>
      <c r="S31" s="24"/>
    </row>
    <row r="32" spans="1:19">
      <c r="A32" s="32" t="s">
        <v>36</v>
      </c>
      <c r="B32" s="32" t="s">
        <v>20</v>
      </c>
      <c r="C32" s="15">
        <v>66</v>
      </c>
      <c r="D32" s="4" t="s">
        <v>37</v>
      </c>
      <c r="E32" s="4" t="s">
        <v>34</v>
      </c>
      <c r="F32" s="4">
        <v>70</v>
      </c>
      <c r="G32" s="4"/>
      <c r="H32" s="4">
        <v>-0.1</v>
      </c>
      <c r="I32" s="4">
        <v>0.6</v>
      </c>
      <c r="J32" s="20">
        <v>1.0999999999999999</v>
      </c>
      <c r="K32" s="4">
        <v>0</v>
      </c>
      <c r="L32" s="4">
        <v>0.5</v>
      </c>
      <c r="M32" s="4"/>
      <c r="N32" s="10">
        <f t="shared" ref="N32:N38" si="6">MAX(H32:M32)-MIN(H32:M32)</f>
        <v>1.2</v>
      </c>
      <c r="O32" s="10">
        <f t="shared" ref="O32:O38" si="7">_xlfn.STDEV.S(H32:M32)</f>
        <v>0.48682645778552341</v>
      </c>
      <c r="P32" s="10">
        <f t="shared" ref="P32:P38" si="8">AVERAGE(H32:M32)</f>
        <v>0.41999999999999993</v>
      </c>
      <c r="Q32" s="10">
        <v>0.5</v>
      </c>
      <c r="R32" s="10">
        <f>P32+Q32</f>
        <v>0.91999999999999993</v>
      </c>
      <c r="S32" s="24">
        <v>9.8000000000000007</v>
      </c>
    </row>
    <row r="33" spans="1:19">
      <c r="A33" s="32"/>
      <c r="B33" s="32"/>
      <c r="C33" s="15">
        <v>66</v>
      </c>
      <c r="D33" s="4" t="s">
        <v>38</v>
      </c>
      <c r="E33" s="4" t="s">
        <v>33</v>
      </c>
      <c r="F33" s="4">
        <v>70</v>
      </c>
      <c r="G33" s="4"/>
      <c r="H33" s="4">
        <v>8.1</v>
      </c>
      <c r="I33" s="4">
        <v>8.6999999999999993</v>
      </c>
      <c r="J33" s="20">
        <v>8.8000000000000007</v>
      </c>
      <c r="K33" s="4">
        <v>8</v>
      </c>
      <c r="L33" s="4">
        <v>8.6999999999999993</v>
      </c>
      <c r="M33" s="4"/>
      <c r="N33" s="10">
        <f t="shared" si="6"/>
        <v>0.80000000000000071</v>
      </c>
      <c r="O33" s="10">
        <f t="shared" si="7"/>
        <v>0.37815340802378078</v>
      </c>
      <c r="P33" s="10">
        <f t="shared" si="8"/>
        <v>8.4599999999999991</v>
      </c>
      <c r="Q33" s="10">
        <v>0.5</v>
      </c>
      <c r="R33" s="10">
        <f t="shared" ref="R33:R34" si="9">P33+Q33</f>
        <v>8.9599999999999991</v>
      </c>
      <c r="S33" s="24">
        <v>9.8000000000000007</v>
      </c>
    </row>
    <row r="34" spans="1:19">
      <c r="A34" s="32"/>
      <c r="B34" s="32"/>
      <c r="C34" s="15">
        <v>66</v>
      </c>
      <c r="D34" s="4" t="s">
        <v>38</v>
      </c>
      <c r="E34" s="4" t="s">
        <v>34</v>
      </c>
      <c r="F34" s="4">
        <v>30</v>
      </c>
      <c r="G34" s="4"/>
      <c r="H34" s="4">
        <v>1.6</v>
      </c>
      <c r="I34" s="4">
        <v>2.7</v>
      </c>
      <c r="J34" s="20">
        <v>3</v>
      </c>
      <c r="K34" s="4">
        <v>1</v>
      </c>
      <c r="L34" s="4">
        <v>2.6</v>
      </c>
      <c r="M34" s="4"/>
      <c r="N34" s="10">
        <f t="shared" si="6"/>
        <v>2</v>
      </c>
      <c r="O34" s="10">
        <f t="shared" si="7"/>
        <v>0.84380092438915988</v>
      </c>
      <c r="P34" s="10">
        <f t="shared" si="8"/>
        <v>2.1800000000000002</v>
      </c>
      <c r="Q34" s="10">
        <v>0.5</v>
      </c>
      <c r="R34" s="10">
        <f t="shared" si="9"/>
        <v>2.68</v>
      </c>
      <c r="S34" s="24">
        <v>9.8000000000000007</v>
      </c>
    </row>
    <row r="35" spans="1:19">
      <c r="A35" s="32"/>
      <c r="B35" s="32"/>
      <c r="C35" s="15">
        <v>66</v>
      </c>
      <c r="D35" s="4" t="s">
        <v>39</v>
      </c>
      <c r="E35" s="4" t="s">
        <v>35</v>
      </c>
      <c r="F35" s="4">
        <v>70</v>
      </c>
      <c r="G35" s="4"/>
      <c r="H35" s="4">
        <v>10.6</v>
      </c>
      <c r="I35" s="4">
        <v>11.4</v>
      </c>
      <c r="J35" s="20">
        <v>11.3</v>
      </c>
      <c r="K35" s="4">
        <v>9.9</v>
      </c>
      <c r="L35" s="4">
        <v>10.7</v>
      </c>
      <c r="M35" s="4"/>
      <c r="N35" s="10">
        <f t="shared" si="6"/>
        <v>1.5</v>
      </c>
      <c r="O35" s="10">
        <f t="shared" si="7"/>
        <v>0.60580524923443857</v>
      </c>
      <c r="P35" s="10">
        <f t="shared" si="8"/>
        <v>10.779999999999998</v>
      </c>
      <c r="Q35" s="10">
        <v>0.8</v>
      </c>
      <c r="R35" s="25">
        <f>P35+Q35</f>
        <v>11.579999999999998</v>
      </c>
      <c r="S35" s="24">
        <v>9.8000000000000007</v>
      </c>
    </row>
    <row r="36" spans="1:19">
      <c r="A36" s="32"/>
      <c r="B36" s="32"/>
      <c r="C36" s="15">
        <v>32</v>
      </c>
      <c r="D36" s="4" t="s">
        <v>39</v>
      </c>
      <c r="E36" s="4" t="s">
        <v>35</v>
      </c>
      <c r="F36" s="4">
        <v>70</v>
      </c>
      <c r="G36" s="4"/>
      <c r="H36" s="4">
        <v>10.6</v>
      </c>
      <c r="I36" s="4">
        <v>11.8</v>
      </c>
      <c r="J36" s="20">
        <v>11.2</v>
      </c>
      <c r="K36" s="4">
        <v>10</v>
      </c>
      <c r="L36" s="4">
        <v>10.7</v>
      </c>
      <c r="M36" s="4"/>
      <c r="N36" s="10">
        <f t="shared" si="6"/>
        <v>1.8000000000000007</v>
      </c>
      <c r="O36" s="10">
        <f t="shared" si="7"/>
        <v>0.67675697262754553</v>
      </c>
      <c r="P36" s="10">
        <f t="shared" si="8"/>
        <v>10.86</v>
      </c>
      <c r="Q36" s="10">
        <v>0.8</v>
      </c>
      <c r="R36" s="10">
        <f>P36+Q36</f>
        <v>11.66</v>
      </c>
      <c r="S36" s="24">
        <v>13.2</v>
      </c>
    </row>
    <row r="37" spans="1:19">
      <c r="A37" s="32" t="s">
        <v>41</v>
      </c>
      <c r="B37" s="32" t="s">
        <v>20</v>
      </c>
      <c r="C37" s="16">
        <v>66</v>
      </c>
      <c r="D37" s="4" t="s">
        <v>37</v>
      </c>
      <c r="E37" s="4" t="s">
        <v>42</v>
      </c>
      <c r="F37" s="4">
        <v>70</v>
      </c>
      <c r="G37" s="4"/>
      <c r="H37" s="4">
        <v>-0.1</v>
      </c>
      <c r="I37" s="4">
        <v>0.8</v>
      </c>
      <c r="J37" s="20">
        <v>1</v>
      </c>
      <c r="K37" s="4">
        <v>-0.4</v>
      </c>
      <c r="L37" s="4">
        <v>1</v>
      </c>
      <c r="M37" s="4"/>
      <c r="N37" s="10">
        <f t="shared" si="6"/>
        <v>1.4</v>
      </c>
      <c r="O37" s="10">
        <f t="shared" si="7"/>
        <v>0.66181568431097182</v>
      </c>
      <c r="P37" s="10">
        <f t="shared" si="8"/>
        <v>0.46000000000000008</v>
      </c>
      <c r="Q37" s="10">
        <v>0.5</v>
      </c>
      <c r="R37" s="10">
        <f>Q37+P37</f>
        <v>0.96000000000000008</v>
      </c>
      <c r="S37" s="24">
        <v>2.6</v>
      </c>
    </row>
    <row r="38" spans="1:19">
      <c r="A38" s="32"/>
      <c r="B38" s="32"/>
      <c r="C38" s="16">
        <v>20</v>
      </c>
      <c r="D38" s="12" t="s">
        <v>38</v>
      </c>
      <c r="E38" s="12" t="s">
        <v>43</v>
      </c>
      <c r="F38" s="4">
        <v>70</v>
      </c>
      <c r="G38" s="12"/>
      <c r="H38" s="12">
        <v>6.7</v>
      </c>
      <c r="I38" s="12">
        <v>7.8</v>
      </c>
      <c r="J38" s="20">
        <v>7.5</v>
      </c>
      <c r="K38" s="14">
        <v>8.1</v>
      </c>
      <c r="L38" s="12">
        <v>7.5</v>
      </c>
      <c r="M38" s="4"/>
      <c r="N38" s="10">
        <f t="shared" si="6"/>
        <v>1.3999999999999995</v>
      </c>
      <c r="O38" s="10">
        <f t="shared" si="7"/>
        <v>0.52153619241621174</v>
      </c>
      <c r="P38" s="10">
        <f t="shared" si="8"/>
        <v>7.5200000000000005</v>
      </c>
      <c r="Q38" s="10">
        <v>0.8</v>
      </c>
      <c r="R38" s="10">
        <f>Q38+P38</f>
        <v>8.32</v>
      </c>
      <c r="S38" s="24">
        <v>8.9</v>
      </c>
    </row>
    <row r="39" spans="1:19" ht="14.5" customHeight="1">
      <c r="A39" s="30"/>
      <c r="B39" s="30"/>
      <c r="C39" s="30"/>
      <c r="D39" s="30"/>
      <c r="E39" s="30"/>
      <c r="F39" s="30"/>
      <c r="G39" s="30"/>
      <c r="H39" s="30"/>
      <c r="I39" s="30"/>
      <c r="J39" s="30"/>
      <c r="K39" s="30"/>
      <c r="L39" s="30"/>
      <c r="M39" s="30"/>
      <c r="N39" s="30"/>
      <c r="O39" s="30"/>
      <c r="P39" s="30"/>
      <c r="Q39" s="30"/>
      <c r="R39" s="30"/>
      <c r="S39" s="30"/>
    </row>
    <row r="40" spans="1:19">
      <c r="A40" s="31"/>
      <c r="B40" s="31"/>
      <c r="C40" s="31"/>
      <c r="D40" s="31"/>
      <c r="E40" s="31"/>
      <c r="F40" s="31"/>
      <c r="G40" s="31"/>
      <c r="H40" s="31"/>
      <c r="I40" s="31"/>
      <c r="J40" s="31"/>
      <c r="K40" s="31"/>
      <c r="L40" s="31"/>
      <c r="M40" s="31"/>
      <c r="N40" s="31"/>
      <c r="O40" s="31"/>
      <c r="P40" s="31"/>
      <c r="Q40" s="31"/>
      <c r="R40" s="31"/>
      <c r="S40" s="31"/>
    </row>
  </sheetData>
  <mergeCells count="14">
    <mergeCell ref="A39:S39"/>
    <mergeCell ref="A40:S40"/>
    <mergeCell ref="A4:A8"/>
    <mergeCell ref="B4:B8"/>
    <mergeCell ref="A9:A11"/>
    <mergeCell ref="B9:B11"/>
    <mergeCell ref="A37:A38"/>
    <mergeCell ref="B37:B38"/>
    <mergeCell ref="A18:A22"/>
    <mergeCell ref="B18:B22"/>
    <mergeCell ref="A23:A25"/>
    <mergeCell ref="B23:B25"/>
    <mergeCell ref="A32:A36"/>
    <mergeCell ref="B32:B36"/>
  </mergeCells>
  <phoneticPr fontId="2" type="noConversion"/>
  <conditionalFormatting sqref="N18:N22 N37:N38">
    <cfRule type="cellIs" dxfId="6" priority="43" operator="greaterThan">
      <formula>2.5</formula>
    </cfRule>
  </conditionalFormatting>
  <conditionalFormatting sqref="N23:N25">
    <cfRule type="cellIs" dxfId="5" priority="20" operator="greaterThan">
      <formula>2.5</formula>
    </cfRule>
  </conditionalFormatting>
  <conditionalFormatting sqref="N32:N36">
    <cfRule type="cellIs" dxfId="4" priority="4" operator="greaterThan">
      <formula>2.5</formula>
    </cfRule>
  </conditionalFormatting>
  <conditionalFormatting sqref="N4:N8">
    <cfRule type="cellIs" dxfId="3" priority="2" operator="greaterThan">
      <formula>2.5</formula>
    </cfRule>
  </conditionalFormatting>
  <conditionalFormatting sqref="N9:N11">
    <cfRule type="cellIs" dxfId="2" priority="1" operator="greaterThan">
      <formula>2.5</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21"/>
  <sheetViews>
    <sheetView zoomScale="80" zoomScaleNormal="80" workbookViewId="0">
      <selection activeCell="P8" sqref="P8"/>
    </sheetView>
  </sheetViews>
  <sheetFormatPr defaultColWidth="8.54296875" defaultRowHeight="14.5"/>
  <cols>
    <col min="1" max="1" width="16.453125" customWidth="1"/>
    <col min="2" max="2" width="12.453125" customWidth="1"/>
    <col min="3" max="3" width="12.54296875" customWidth="1"/>
    <col min="4" max="4" width="11.54296875" customWidth="1"/>
    <col min="5" max="5" width="10.453125" customWidth="1"/>
    <col min="6" max="6" width="9.453125" customWidth="1"/>
    <col min="7" max="7" width="9.54296875" customWidth="1"/>
    <col min="8" max="10" width="9.453125" customWidth="1"/>
    <col min="11" max="11" width="9.54296875" customWidth="1"/>
    <col min="12" max="12" width="8.54296875" customWidth="1"/>
    <col min="13" max="13" width="7.1796875" customWidth="1"/>
    <col min="14" max="14" width="8.453125" customWidth="1"/>
    <col min="15" max="15" width="8.81640625" customWidth="1"/>
    <col min="16" max="16" width="10.1796875" customWidth="1"/>
    <col min="17" max="17" width="13.453125" customWidth="1"/>
  </cols>
  <sheetData>
    <row r="1" spans="1:17">
      <c r="A1" s="2" t="s">
        <v>29</v>
      </c>
      <c r="B1" s="3"/>
      <c r="C1" s="2"/>
      <c r="D1" s="2"/>
      <c r="E1" s="2"/>
      <c r="F1" s="3"/>
      <c r="G1" s="3"/>
      <c r="H1" s="3"/>
      <c r="I1" s="3"/>
      <c r="J1" s="3"/>
      <c r="K1" s="3"/>
      <c r="L1" s="3"/>
      <c r="M1" s="3"/>
      <c r="N1" s="3"/>
    </row>
    <row r="2" spans="1:17" ht="36.5">
      <c r="A2" s="4"/>
      <c r="B2" s="4"/>
      <c r="C2" s="4"/>
      <c r="D2" s="4"/>
      <c r="E2" s="4" t="s">
        <v>8</v>
      </c>
      <c r="F2" s="5" t="s">
        <v>7</v>
      </c>
      <c r="G2" s="5" t="s">
        <v>15</v>
      </c>
      <c r="H2" s="5" t="s">
        <v>30</v>
      </c>
      <c r="I2" s="5" t="s">
        <v>14</v>
      </c>
      <c r="J2" s="5" t="s">
        <v>19</v>
      </c>
      <c r="K2" s="5" t="s">
        <v>32</v>
      </c>
      <c r="L2" s="6" t="s">
        <v>11</v>
      </c>
      <c r="M2" s="6" t="s">
        <v>10</v>
      </c>
      <c r="N2" s="6" t="s">
        <v>12</v>
      </c>
    </row>
    <row r="3" spans="1:17" ht="24.5">
      <c r="A3" s="7" t="s">
        <v>21</v>
      </c>
      <c r="B3" s="7" t="s">
        <v>18</v>
      </c>
      <c r="C3" s="14" t="s">
        <v>22</v>
      </c>
      <c r="D3" s="4" t="s">
        <v>16</v>
      </c>
      <c r="E3" s="4" t="s">
        <v>9</v>
      </c>
      <c r="F3" s="8" t="s">
        <v>78</v>
      </c>
      <c r="G3" s="5" t="s">
        <v>81</v>
      </c>
      <c r="H3" s="5" t="s">
        <v>52</v>
      </c>
      <c r="I3" s="5" t="s">
        <v>53</v>
      </c>
      <c r="J3" s="5" t="s">
        <v>54</v>
      </c>
      <c r="K3" s="5"/>
      <c r="L3" s="6"/>
      <c r="M3" s="9"/>
      <c r="N3" s="6"/>
    </row>
    <row r="4" spans="1:17">
      <c r="A4" s="33" t="s">
        <v>36</v>
      </c>
      <c r="B4" s="33" t="s">
        <v>25</v>
      </c>
      <c r="C4" s="17" t="s">
        <v>45</v>
      </c>
      <c r="D4" s="4" t="s">
        <v>33</v>
      </c>
      <c r="E4" s="4"/>
      <c r="F4" s="4">
        <v>3.52</v>
      </c>
      <c r="G4" s="4">
        <v>4.3</v>
      </c>
      <c r="H4" s="4">
        <v>3</v>
      </c>
      <c r="I4" s="4">
        <v>2.8</v>
      </c>
      <c r="J4" s="4">
        <v>3.9</v>
      </c>
      <c r="K4" s="4"/>
      <c r="L4" s="10">
        <f>MAX(F4:K4)-MIN(F4:K4)</f>
        <v>1.5</v>
      </c>
      <c r="M4" s="11">
        <f>_xlfn.STDEV.S(F4:K4)</f>
        <v>0.62054814478813691</v>
      </c>
      <c r="N4" s="10">
        <f>AVERAGE(F4:K4)</f>
        <v>3.504</v>
      </c>
    </row>
    <row r="5" spans="1:17">
      <c r="A5" s="35"/>
      <c r="B5" s="35"/>
      <c r="C5" s="17" t="s">
        <v>23</v>
      </c>
      <c r="D5" s="4" t="s">
        <v>34</v>
      </c>
      <c r="E5" s="4"/>
      <c r="F5" s="4">
        <v>1.1399999999999999</v>
      </c>
      <c r="G5" s="4">
        <v>0.9</v>
      </c>
      <c r="H5" s="4">
        <v>1.2</v>
      </c>
      <c r="I5" s="4">
        <v>-0.2</v>
      </c>
      <c r="J5" s="4">
        <v>0.9</v>
      </c>
      <c r="K5" s="4"/>
      <c r="L5" s="10">
        <f t="shared" ref="L5:L7" si="0">MAX(F5:K5)-MIN(F5:K5)</f>
        <v>1.4</v>
      </c>
      <c r="M5" s="11">
        <f t="shared" ref="M5:M7" si="1">_xlfn.STDEV.S(F5:K5)</f>
        <v>0.56896397073979987</v>
      </c>
      <c r="N5" s="10">
        <f t="shared" ref="N5:N7" si="2">AVERAGE(F5:K5)</f>
        <v>0.78800000000000003</v>
      </c>
    </row>
    <row r="6" spans="1:17">
      <c r="A6" s="35"/>
      <c r="B6" s="33" t="s">
        <v>20</v>
      </c>
      <c r="C6" s="17" t="s">
        <v>24</v>
      </c>
      <c r="D6" s="4" t="s">
        <v>33</v>
      </c>
      <c r="E6" s="4"/>
      <c r="F6" s="4">
        <v>-2.38</v>
      </c>
      <c r="G6" s="4">
        <v>-2.2999999999999998</v>
      </c>
      <c r="H6" s="4">
        <v>-3.5</v>
      </c>
      <c r="I6" s="4">
        <v>-3.5</v>
      </c>
      <c r="J6" s="4">
        <v>-2.7</v>
      </c>
      <c r="K6" s="4"/>
      <c r="L6" s="10">
        <f t="shared" si="0"/>
        <v>1.2000000000000002</v>
      </c>
      <c r="M6" s="11">
        <f t="shared" si="1"/>
        <v>0.58896519421779125</v>
      </c>
      <c r="N6" s="10">
        <f t="shared" si="2"/>
        <v>-2.8759999999999999</v>
      </c>
    </row>
    <row r="7" spans="1:17">
      <c r="A7" s="35"/>
      <c r="B7" s="35"/>
      <c r="C7" s="17" t="s">
        <v>46</v>
      </c>
      <c r="D7" s="4" t="s">
        <v>34</v>
      </c>
      <c r="E7" s="4"/>
      <c r="F7" s="4">
        <v>-6.3</v>
      </c>
      <c r="G7" s="4">
        <v>-5.6</v>
      </c>
      <c r="H7" s="4">
        <v>-6.7</v>
      </c>
      <c r="I7" s="4">
        <v>-6.5</v>
      </c>
      <c r="J7" s="4">
        <v>-5.9</v>
      </c>
      <c r="K7" s="4"/>
      <c r="L7" s="10">
        <f t="shared" si="0"/>
        <v>1.1000000000000005</v>
      </c>
      <c r="M7" s="11">
        <f t="shared" si="1"/>
        <v>0.44721359549995804</v>
      </c>
      <c r="N7" s="10">
        <f t="shared" si="2"/>
        <v>-6.2</v>
      </c>
    </row>
    <row r="8" spans="1:17">
      <c r="A8" s="35" t="s">
        <v>41</v>
      </c>
      <c r="B8" s="26" t="s">
        <v>25</v>
      </c>
      <c r="C8" s="17" t="s">
        <v>24</v>
      </c>
      <c r="D8" s="4" t="s">
        <v>42</v>
      </c>
      <c r="E8" s="4"/>
      <c r="F8" s="4">
        <v>-1.49</v>
      </c>
      <c r="G8" s="4">
        <v>-2</v>
      </c>
      <c r="H8" s="4">
        <v>-3.4</v>
      </c>
      <c r="I8" s="4">
        <v>-2.9</v>
      </c>
      <c r="J8" s="4">
        <v>-1.3</v>
      </c>
      <c r="K8" s="4"/>
      <c r="L8" s="10">
        <f t="shared" ref="L8" si="3">MAX(F8:K8)-MIN(F8:K8)</f>
        <v>2.0999999999999996</v>
      </c>
      <c r="M8" s="11">
        <f t="shared" ref="M8" si="4">_xlfn.STDEV.S(F8:K8)</f>
        <v>0.90588078685884388</v>
      </c>
      <c r="N8" s="10">
        <f t="shared" ref="N8" si="5">AVERAGE(F8:K8)</f>
        <v>-2.2180000000000004</v>
      </c>
    </row>
    <row r="9" spans="1:17">
      <c r="A9" s="34"/>
      <c r="B9" s="19" t="s">
        <v>20</v>
      </c>
      <c r="C9" s="18" t="s">
        <v>46</v>
      </c>
      <c r="D9" s="4" t="s">
        <v>42</v>
      </c>
      <c r="E9" s="4"/>
      <c r="F9" s="4">
        <v>-6.35</v>
      </c>
      <c r="G9" s="4">
        <v>-5.5</v>
      </c>
      <c r="H9" s="4">
        <v>-6.5</v>
      </c>
      <c r="I9" s="4">
        <v>-6.6</v>
      </c>
      <c r="J9" s="4">
        <v>-5.3</v>
      </c>
      <c r="K9" s="4"/>
      <c r="L9" s="10">
        <f>MAX(F9:K9)-MIN(F9:K9)</f>
        <v>1.2999999999999998</v>
      </c>
      <c r="M9" s="11">
        <f>_xlfn.STDEV.S(F9:K9)</f>
        <v>0.60415229867972853</v>
      </c>
      <c r="N9" s="10">
        <f>AVERAGE(F9:K9)</f>
        <v>-6.0500000000000007</v>
      </c>
    </row>
    <row r="13" spans="1:17">
      <c r="A13" s="2" t="s">
        <v>56</v>
      </c>
      <c r="B13" s="3"/>
      <c r="C13" s="2"/>
      <c r="D13" s="2"/>
      <c r="E13" s="2"/>
      <c r="F13" s="3"/>
      <c r="G13" s="3"/>
      <c r="H13" s="3"/>
      <c r="I13" s="3"/>
      <c r="J13" s="3"/>
      <c r="K13" s="3"/>
      <c r="L13" s="3"/>
      <c r="M13" s="3"/>
      <c r="N13" s="3"/>
    </row>
    <row r="14" spans="1:17" ht="36.5">
      <c r="A14" s="4"/>
      <c r="B14" s="4"/>
      <c r="C14" s="4"/>
      <c r="D14" s="4"/>
      <c r="E14" s="4" t="s">
        <v>8</v>
      </c>
      <c r="F14" s="5" t="s">
        <v>7</v>
      </c>
      <c r="G14" s="5" t="s">
        <v>15</v>
      </c>
      <c r="H14" s="5" t="s">
        <v>30</v>
      </c>
      <c r="I14" s="5" t="s">
        <v>14</v>
      </c>
      <c r="J14" s="5" t="s">
        <v>19</v>
      </c>
      <c r="K14" s="5" t="s">
        <v>32</v>
      </c>
      <c r="L14" s="6" t="s">
        <v>11</v>
      </c>
      <c r="M14" s="6" t="s">
        <v>10</v>
      </c>
      <c r="N14" s="6" t="s">
        <v>12</v>
      </c>
      <c r="O14" s="6" t="s">
        <v>61</v>
      </c>
      <c r="P14" s="6" t="s">
        <v>62</v>
      </c>
      <c r="Q14" s="6" t="s">
        <v>55</v>
      </c>
    </row>
    <row r="15" spans="1:17" ht="24.5">
      <c r="A15" s="5" t="s">
        <v>21</v>
      </c>
      <c r="B15" s="5" t="s">
        <v>18</v>
      </c>
      <c r="C15" s="14" t="s">
        <v>22</v>
      </c>
      <c r="D15" s="4" t="s">
        <v>16</v>
      </c>
      <c r="E15" s="4" t="s">
        <v>9</v>
      </c>
      <c r="F15" s="5" t="s">
        <v>78</v>
      </c>
      <c r="G15" s="5" t="s">
        <v>81</v>
      </c>
      <c r="H15" s="5" t="s">
        <v>52</v>
      </c>
      <c r="I15" s="5" t="s">
        <v>53</v>
      </c>
      <c r="J15" s="5" t="s">
        <v>54</v>
      </c>
      <c r="K15" s="5"/>
      <c r="L15" s="6"/>
      <c r="M15" s="6"/>
      <c r="N15" s="6"/>
      <c r="O15" s="6"/>
      <c r="P15" s="6"/>
      <c r="Q15" s="24"/>
    </row>
    <row r="16" spans="1:17">
      <c r="A16" s="36" t="s">
        <v>36</v>
      </c>
      <c r="B16" s="36" t="s">
        <v>25</v>
      </c>
      <c r="C16" s="16" t="s">
        <v>45</v>
      </c>
      <c r="D16" s="4" t="s">
        <v>33</v>
      </c>
      <c r="E16" s="4"/>
      <c r="F16" s="4">
        <v>6.52</v>
      </c>
      <c r="G16" s="4">
        <v>6.3</v>
      </c>
      <c r="H16" s="4">
        <v>6.1</v>
      </c>
      <c r="I16" s="4">
        <v>5.3</v>
      </c>
      <c r="J16" s="4">
        <v>6.4</v>
      </c>
      <c r="K16" s="4"/>
      <c r="L16" s="10">
        <f>MAX(F16:K16)-MIN(F16:K16)</f>
        <v>1.2199999999999998</v>
      </c>
      <c r="M16" s="10">
        <f>_xlfn.STDEV.S(F16:K16)</f>
        <v>0.48567478831003785</v>
      </c>
      <c r="N16" s="10">
        <f>AVERAGE(F16:K16)</f>
        <v>6.1240000000000006</v>
      </c>
      <c r="O16" s="10">
        <v>0.5</v>
      </c>
      <c r="P16" s="10">
        <f>N16+O16</f>
        <v>6.6240000000000006</v>
      </c>
      <c r="Q16" s="24">
        <v>9.8000000000000007</v>
      </c>
    </row>
    <row r="17" spans="1:17">
      <c r="A17" s="36"/>
      <c r="B17" s="36"/>
      <c r="C17" s="16" t="s">
        <v>23</v>
      </c>
      <c r="D17" s="4" t="s">
        <v>34</v>
      </c>
      <c r="E17" s="4"/>
      <c r="F17" s="4">
        <v>4.1399999999999997</v>
      </c>
      <c r="G17" s="4">
        <v>2.9</v>
      </c>
      <c r="H17" s="4">
        <v>4.3</v>
      </c>
      <c r="I17" s="4">
        <v>2.2999999999999998</v>
      </c>
      <c r="J17" s="29">
        <v>3.4</v>
      </c>
      <c r="K17" s="4"/>
      <c r="L17" s="10">
        <f t="shared" ref="L17:L19" si="6">MAX(F17:K17)-MIN(F17:K17)</f>
        <v>2</v>
      </c>
      <c r="M17" s="10">
        <f t="shared" ref="M17:M19" si="7">_xlfn.STDEV.S(F17:K17)</f>
        <v>0.83923774938928908</v>
      </c>
      <c r="N17" s="10">
        <f t="shared" ref="N17:N18" si="8">AVERAGE(F17:K17)</f>
        <v>3.4079999999999999</v>
      </c>
      <c r="O17" s="10">
        <v>0.5</v>
      </c>
      <c r="P17" s="10">
        <f t="shared" ref="P17:P21" si="9">N17+O17</f>
        <v>3.9079999999999999</v>
      </c>
      <c r="Q17" s="24">
        <v>9.8000000000000007</v>
      </c>
    </row>
    <row r="18" spans="1:17">
      <c r="A18" s="36"/>
      <c r="B18" s="36" t="s">
        <v>20</v>
      </c>
      <c r="C18" s="16" t="s">
        <v>24</v>
      </c>
      <c r="D18" s="4" t="s">
        <v>33</v>
      </c>
      <c r="E18" s="4"/>
      <c r="F18" s="4">
        <v>0.62</v>
      </c>
      <c r="G18" s="4">
        <v>-0.3</v>
      </c>
      <c r="H18" s="4">
        <v>-0.8</v>
      </c>
      <c r="I18" s="4">
        <v>-1.3</v>
      </c>
      <c r="J18" s="4">
        <v>-0.2</v>
      </c>
      <c r="K18" s="4"/>
      <c r="L18" s="10">
        <f t="shared" si="6"/>
        <v>1.92</v>
      </c>
      <c r="M18" s="10">
        <f t="shared" si="7"/>
        <v>0.71769074119707021</v>
      </c>
      <c r="N18" s="10">
        <f t="shared" si="8"/>
        <v>-0.39600000000000002</v>
      </c>
      <c r="O18" s="10">
        <v>0.5</v>
      </c>
      <c r="P18" s="10">
        <f t="shared" si="9"/>
        <v>0.10399999999999998</v>
      </c>
      <c r="Q18" s="24">
        <v>9.8000000000000007</v>
      </c>
    </row>
    <row r="19" spans="1:17">
      <c r="A19" s="36"/>
      <c r="B19" s="36"/>
      <c r="C19" s="16" t="s">
        <v>46</v>
      </c>
      <c r="D19" s="4" t="s">
        <v>34</v>
      </c>
      <c r="E19" s="4"/>
      <c r="F19" s="4">
        <v>-3.3</v>
      </c>
      <c r="G19" s="4">
        <v>-3.6</v>
      </c>
      <c r="H19" s="4">
        <v>-3.6</v>
      </c>
      <c r="I19" s="4">
        <v>-4</v>
      </c>
      <c r="J19" s="4">
        <v>-3.4</v>
      </c>
      <c r="K19" s="4"/>
      <c r="L19" s="10">
        <f t="shared" si="6"/>
        <v>0.70000000000000018</v>
      </c>
      <c r="M19" s="10">
        <f t="shared" si="7"/>
        <v>0.26832815729997483</v>
      </c>
      <c r="N19" s="10">
        <f>AVERAGE(F19:K19)</f>
        <v>-3.5799999999999996</v>
      </c>
      <c r="O19" s="10">
        <v>0.5</v>
      </c>
      <c r="P19" s="10">
        <f t="shared" si="9"/>
        <v>-3.0799999999999996</v>
      </c>
      <c r="Q19" s="24">
        <v>9.8000000000000007</v>
      </c>
    </row>
    <row r="20" spans="1:17">
      <c r="A20" s="33" t="s">
        <v>44</v>
      </c>
      <c r="B20" s="16" t="s">
        <v>25</v>
      </c>
      <c r="C20" s="16" t="s">
        <v>24</v>
      </c>
      <c r="D20" s="4" t="s">
        <v>42</v>
      </c>
      <c r="E20" s="4"/>
      <c r="F20" s="4">
        <v>1.5</v>
      </c>
      <c r="G20" s="4">
        <v>0</v>
      </c>
      <c r="H20" s="4">
        <v>-0.3</v>
      </c>
      <c r="I20" s="4">
        <v>-0.4</v>
      </c>
      <c r="J20" s="4">
        <v>1.2</v>
      </c>
      <c r="K20" s="4"/>
      <c r="L20" s="10">
        <f t="shared" ref="L20" si="10">MAX(F20:K20)-MIN(F20:K20)</f>
        <v>1.9</v>
      </c>
      <c r="M20" s="10">
        <f t="shared" ref="M20" si="11">_xlfn.STDEV.S(F20:K20)</f>
        <v>0.88600225733346749</v>
      </c>
      <c r="N20" s="10">
        <f>AVERAGE(F20:K20)</f>
        <v>0.4</v>
      </c>
      <c r="O20" s="10">
        <v>0.5</v>
      </c>
      <c r="P20" s="10">
        <f t="shared" si="9"/>
        <v>0.9</v>
      </c>
      <c r="Q20" s="24">
        <v>2.6</v>
      </c>
    </row>
    <row r="21" spans="1:17">
      <c r="A21" s="34"/>
      <c r="B21" s="15" t="s">
        <v>20</v>
      </c>
      <c r="C21" s="16" t="s">
        <v>46</v>
      </c>
      <c r="D21" s="4" t="s">
        <v>42</v>
      </c>
      <c r="E21" s="4"/>
      <c r="F21" s="4">
        <v>-3.35</v>
      </c>
      <c r="G21" s="4">
        <v>-3.5</v>
      </c>
      <c r="H21" s="4">
        <v>-3.4</v>
      </c>
      <c r="I21" s="4">
        <v>-4.0999999999999996</v>
      </c>
      <c r="J21" s="4">
        <v>-2.8</v>
      </c>
      <c r="K21" s="4"/>
      <c r="L21" s="10">
        <f>MAX(F21:K21)-MIN(F21:K21)</f>
        <v>1.2999999999999998</v>
      </c>
      <c r="M21" s="10">
        <f>_xlfn.STDEV.S(F21:K21)</f>
        <v>0.46314144707637944</v>
      </c>
      <c r="N21" s="10">
        <f>AVERAGE(F21:K21)</f>
        <v>-3.4299999999999997</v>
      </c>
      <c r="O21" s="10">
        <v>0.5</v>
      </c>
      <c r="P21" s="10">
        <f t="shared" si="9"/>
        <v>-2.9299999999999997</v>
      </c>
      <c r="Q21" s="24">
        <v>2.6</v>
      </c>
    </row>
  </sheetData>
  <mergeCells count="8">
    <mergeCell ref="A20:A21"/>
    <mergeCell ref="B4:B5"/>
    <mergeCell ref="B6:B7"/>
    <mergeCell ref="A4:A7"/>
    <mergeCell ref="A16:A19"/>
    <mergeCell ref="B16:B17"/>
    <mergeCell ref="B18:B19"/>
    <mergeCell ref="A8:A9"/>
  </mergeCells>
  <phoneticPr fontId="4" type="noConversion"/>
  <conditionalFormatting sqref="L4:L9 L16:L21">
    <cfRule type="cellIs" dxfId="1" priority="6" operator="greaterThan">
      <formula>2.5</formula>
    </cfRule>
  </conditionalFormatting>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12"/>
  <sheetViews>
    <sheetView zoomScaleNormal="100" workbookViewId="0">
      <selection activeCell="J10" sqref="J10"/>
    </sheetView>
  </sheetViews>
  <sheetFormatPr defaultColWidth="8.54296875" defaultRowHeight="14.5"/>
  <cols>
    <col min="1" max="1" width="16.81640625" customWidth="1"/>
    <col min="2" max="2" width="11.54296875" customWidth="1"/>
    <col min="3" max="3" width="10.81640625" customWidth="1"/>
    <col min="4" max="4" width="12.453125" customWidth="1"/>
    <col min="5" max="5" width="10.453125" customWidth="1"/>
    <col min="6" max="6" width="9.1796875" customWidth="1"/>
    <col min="7" max="7" width="9.453125" customWidth="1"/>
    <col min="8" max="10" width="8.54296875" customWidth="1"/>
    <col min="11" max="11" width="9.1796875" customWidth="1"/>
    <col min="12" max="12" width="6.81640625" customWidth="1"/>
    <col min="13" max="13" width="6.453125" customWidth="1"/>
    <col min="14" max="14" width="8.453125" customWidth="1"/>
    <col min="15" max="15" width="8.1796875" customWidth="1"/>
    <col min="16" max="16" width="9.453125" customWidth="1"/>
    <col min="17" max="17" width="12.54296875" customWidth="1"/>
  </cols>
  <sheetData>
    <row r="1" spans="1:17">
      <c r="A1" s="2" t="s">
        <v>28</v>
      </c>
      <c r="B1" s="3"/>
      <c r="C1" s="2"/>
      <c r="D1" s="2"/>
      <c r="E1" s="2"/>
      <c r="F1" s="3"/>
      <c r="G1" s="3"/>
      <c r="H1" s="3"/>
      <c r="I1" s="3"/>
      <c r="J1" s="3"/>
      <c r="K1" s="3"/>
      <c r="L1" s="3"/>
      <c r="M1" s="3"/>
      <c r="N1" s="3"/>
    </row>
    <row r="2" spans="1:17" ht="48.5">
      <c r="A2" s="4"/>
      <c r="B2" s="4"/>
      <c r="C2" s="4"/>
      <c r="D2" s="4"/>
      <c r="E2" s="4" t="s">
        <v>8</v>
      </c>
      <c r="F2" s="5" t="s">
        <v>7</v>
      </c>
      <c r="G2" s="5" t="s">
        <v>15</v>
      </c>
      <c r="H2" s="5" t="s">
        <v>30</v>
      </c>
      <c r="I2" s="5" t="s">
        <v>14</v>
      </c>
      <c r="J2" s="5" t="s">
        <v>19</v>
      </c>
      <c r="K2" s="5" t="s">
        <v>13</v>
      </c>
      <c r="L2" s="6" t="s">
        <v>11</v>
      </c>
      <c r="M2" s="6" t="s">
        <v>10</v>
      </c>
      <c r="N2" s="6" t="s">
        <v>12</v>
      </c>
    </row>
    <row r="3" spans="1:17" ht="24.5">
      <c r="A3" s="7" t="s">
        <v>21</v>
      </c>
      <c r="B3" s="7" t="s">
        <v>18</v>
      </c>
      <c r="C3" s="5" t="s">
        <v>26</v>
      </c>
      <c r="D3" s="4" t="s">
        <v>16</v>
      </c>
      <c r="E3" s="4" t="s">
        <v>9</v>
      </c>
      <c r="F3" s="8" t="s">
        <v>50</v>
      </c>
      <c r="G3" s="5" t="s">
        <v>51</v>
      </c>
      <c r="H3" s="5" t="s">
        <v>52</v>
      </c>
      <c r="I3" s="5" t="s">
        <v>79</v>
      </c>
      <c r="J3" s="5" t="s">
        <v>54</v>
      </c>
      <c r="K3" s="5"/>
      <c r="L3" s="6"/>
      <c r="M3" s="9"/>
      <c r="N3" s="6"/>
    </row>
    <row r="4" spans="1:17">
      <c r="A4" s="18" t="s">
        <v>36</v>
      </c>
      <c r="B4" s="18" t="s">
        <v>47</v>
      </c>
      <c r="C4" s="18" t="s">
        <v>27</v>
      </c>
      <c r="D4" s="13" t="s">
        <v>34</v>
      </c>
      <c r="E4" s="4"/>
      <c r="F4" s="4">
        <v>-6.95</v>
      </c>
      <c r="G4" s="4">
        <v>-7.5</v>
      </c>
      <c r="H4" s="4">
        <v>-7.6</v>
      </c>
      <c r="I4" s="4">
        <v>-8.8000000000000007</v>
      </c>
      <c r="J4" s="4"/>
      <c r="K4" s="4"/>
      <c r="L4" s="10">
        <f t="shared" ref="L4:L5" si="0">MAX(F4:K4)-MIN(F4:K4)</f>
        <v>1.8500000000000005</v>
      </c>
      <c r="M4" s="11">
        <f t="shared" ref="M4:M5" si="1">_xlfn.STDEV.S(F4:K4)</f>
        <v>0.77928920605040275</v>
      </c>
      <c r="N4" s="10">
        <f t="shared" ref="N4:N5" si="2">AVERAGE(F4:K4)</f>
        <v>-7.7124999999999995</v>
      </c>
    </row>
    <row r="5" spans="1:17">
      <c r="A5" s="17" t="s">
        <v>41</v>
      </c>
      <c r="B5" s="17" t="s">
        <v>47</v>
      </c>
      <c r="C5" s="17" t="s">
        <v>27</v>
      </c>
      <c r="D5" s="13" t="s">
        <v>42</v>
      </c>
      <c r="E5" s="4"/>
      <c r="F5" s="4">
        <v>-6.36</v>
      </c>
      <c r="G5" s="4">
        <v>-7.5</v>
      </c>
      <c r="H5" s="4">
        <v>-7.7</v>
      </c>
      <c r="I5" s="4">
        <v>-7.2</v>
      </c>
      <c r="J5" s="4"/>
      <c r="K5" s="4"/>
      <c r="L5" s="10">
        <f t="shared" si="0"/>
        <v>1.3399999999999999</v>
      </c>
      <c r="M5" s="11">
        <f t="shared" si="1"/>
        <v>0.5902541825349481</v>
      </c>
      <c r="N5" s="10">
        <f t="shared" si="2"/>
        <v>-7.1899999999999995</v>
      </c>
    </row>
    <row r="8" spans="1:17">
      <c r="A8" s="2" t="s">
        <v>58</v>
      </c>
      <c r="B8" s="3"/>
      <c r="C8" s="2"/>
      <c r="D8" s="2"/>
      <c r="E8" s="2"/>
      <c r="F8" s="3"/>
      <c r="G8" s="3"/>
      <c r="H8" s="3"/>
      <c r="I8" s="3"/>
      <c r="J8" s="3"/>
      <c r="K8" s="3"/>
      <c r="L8" s="3"/>
      <c r="M8" s="3"/>
      <c r="N8" s="3"/>
    </row>
    <row r="9" spans="1:17" ht="48.5">
      <c r="A9" s="4"/>
      <c r="B9" s="4"/>
      <c r="C9" s="4"/>
      <c r="D9" s="4"/>
      <c r="E9" s="4" t="s">
        <v>8</v>
      </c>
      <c r="F9" s="5" t="s">
        <v>7</v>
      </c>
      <c r="G9" s="5" t="s">
        <v>15</v>
      </c>
      <c r="H9" s="5" t="s">
        <v>30</v>
      </c>
      <c r="I9" s="5" t="s">
        <v>14</v>
      </c>
      <c r="J9" s="5" t="s">
        <v>19</v>
      </c>
      <c r="K9" s="5" t="s">
        <v>13</v>
      </c>
      <c r="L9" s="6" t="s">
        <v>11</v>
      </c>
      <c r="M9" s="6" t="s">
        <v>10</v>
      </c>
      <c r="N9" s="6" t="s">
        <v>12</v>
      </c>
      <c r="O9" s="6" t="s">
        <v>61</v>
      </c>
      <c r="P9" s="6" t="s">
        <v>62</v>
      </c>
      <c r="Q9" s="27" t="s">
        <v>68</v>
      </c>
    </row>
    <row r="10" spans="1:17" ht="24.5">
      <c r="A10" s="7" t="s">
        <v>21</v>
      </c>
      <c r="B10" s="7" t="s">
        <v>18</v>
      </c>
      <c r="C10" s="5" t="s">
        <v>26</v>
      </c>
      <c r="D10" s="4" t="s">
        <v>16</v>
      </c>
      <c r="E10" s="4" t="s">
        <v>9</v>
      </c>
      <c r="F10" s="8" t="s">
        <v>50</v>
      </c>
      <c r="G10" s="5" t="s">
        <v>51</v>
      </c>
      <c r="H10" s="5" t="s">
        <v>52</v>
      </c>
      <c r="I10" s="5" t="s">
        <v>79</v>
      </c>
      <c r="J10" s="5" t="s">
        <v>54</v>
      </c>
      <c r="K10" s="5"/>
      <c r="L10" s="6"/>
      <c r="M10" s="9"/>
      <c r="N10" s="6"/>
      <c r="O10" s="6"/>
      <c r="P10" s="6"/>
    </row>
    <row r="11" spans="1:17">
      <c r="A11" s="18" t="s">
        <v>36</v>
      </c>
      <c r="B11" s="18" t="s">
        <v>47</v>
      </c>
      <c r="C11" s="18" t="s">
        <v>27</v>
      </c>
      <c r="D11" s="13" t="s">
        <v>34</v>
      </c>
      <c r="E11" s="4"/>
      <c r="F11" s="4">
        <v>-3.95</v>
      </c>
      <c r="G11" s="4">
        <v>-4.5</v>
      </c>
      <c r="H11" s="4">
        <v>-4.5</v>
      </c>
      <c r="I11" s="4">
        <v>-6.3</v>
      </c>
      <c r="J11" s="4">
        <v>-5.6</v>
      </c>
      <c r="K11" s="4"/>
      <c r="L11" s="10">
        <f t="shared" ref="L11:L12" si="3">MAX(F11:K11)-MIN(F11:K11)</f>
        <v>2.3499999999999996</v>
      </c>
      <c r="M11" s="11">
        <f t="shared" ref="M11:M12" si="4">_xlfn.STDEV.S(F11:K11)</f>
        <v>0.95498691090506338</v>
      </c>
      <c r="N11" s="10">
        <f t="shared" ref="N11:N12" si="5">AVERAGE(F11:K11)</f>
        <v>-4.9700000000000006</v>
      </c>
      <c r="O11" s="10">
        <v>0.5</v>
      </c>
      <c r="P11" s="10">
        <f t="shared" ref="P11:P12" si="6">N11+O11</f>
        <v>-4.4700000000000006</v>
      </c>
      <c r="Q11">
        <v>9.8000000000000007</v>
      </c>
    </row>
    <row r="12" spans="1:17">
      <c r="A12" s="17" t="s">
        <v>41</v>
      </c>
      <c r="B12" s="17" t="s">
        <v>47</v>
      </c>
      <c r="C12" s="17" t="s">
        <v>27</v>
      </c>
      <c r="D12" s="13" t="s">
        <v>42</v>
      </c>
      <c r="E12" s="4"/>
      <c r="F12" s="4">
        <v>-3.36</v>
      </c>
      <c r="G12" s="4">
        <v>-4.5</v>
      </c>
      <c r="H12" s="4">
        <v>-4.5999999999999996</v>
      </c>
      <c r="I12" s="4">
        <v>-4.7</v>
      </c>
      <c r="J12" s="4">
        <v>-5</v>
      </c>
      <c r="K12" s="4"/>
      <c r="L12" s="10">
        <f t="shared" si="3"/>
        <v>1.6400000000000001</v>
      </c>
      <c r="M12" s="11">
        <f t="shared" si="4"/>
        <v>0.62778977373002898</v>
      </c>
      <c r="N12" s="10">
        <f t="shared" si="5"/>
        <v>-4.4320000000000004</v>
      </c>
      <c r="O12" s="10">
        <v>0.5</v>
      </c>
      <c r="P12" s="10">
        <f t="shared" si="6"/>
        <v>-3.9320000000000004</v>
      </c>
      <c r="Q12">
        <v>9.8000000000000007</v>
      </c>
    </row>
  </sheetData>
  <phoneticPr fontId="3" type="noConversion"/>
  <conditionalFormatting sqref="L11:L12 L4:L5">
    <cfRule type="cellIs" dxfId="0" priority="2" operator="greaterThan">
      <formula>2.5</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0E5007003D3004E92B8EDD86D20E8CD" ma:contentTypeVersion="32" ma:contentTypeDescription="Create a new document." ma:contentTypeScope="" ma:versionID="dd79f72898dd1d13cbe81e6d341c7c65">
  <xsd:schema xmlns:xsd="http://www.w3.org/2001/XMLSchema" xmlns:xs="http://www.w3.org/2001/XMLSchema" xmlns:p="http://schemas.microsoft.com/office/2006/metadata/properties" xmlns:ns2="71c5aaf6-e6ce-465b-b873-5148d2a4c105" xmlns:ns3="3b34c8f0-1ef5-4d1e-bb66-517ce7fe7356" xmlns:ns4="0b6aed8e-0313-4d17-80ff-d0e5da4931c5" targetNamespace="http://schemas.microsoft.com/office/2006/metadata/properties" ma:root="true" ma:fieldsID="573e2932368b58f0eaec2569f6be03b2" ns2:_="" ns3:_="" ns4:_="">
    <xsd:import namespace="71c5aaf6-e6ce-465b-b873-5148d2a4c105"/>
    <xsd:import namespace="3b34c8f0-1ef5-4d1e-bb66-517ce7fe7356"/>
    <xsd:import namespace="0b6aed8e-0313-4d17-80ff-d0e5da4931c5"/>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3:Associated_x0020_Task" minOccurs="0"/>
                <xsd:element ref="ns4:MediaServiceMetadata" minOccurs="0"/>
                <xsd:element ref="ns4:MediaServiceFastMetadata" minOccurs="0"/>
                <xsd:element ref="ns3:SharedWithUsers" minOccurs="0"/>
                <xsd:element ref="ns3:SharedWithDetails"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element name="TaxCatchAll" ma:index="26" nillable="true" ma:displayName="Taxonomy Catch All Column" ma:hidden="true" ma:list="{5e7e0358-ff3a-47d0-9dac-4f7f999c176b}" ma:internalName="TaxCatchAll" ma:showField="CatchAllData" ma:web="3b34c8f0-1ef5-4d1e-bb66-517ce7fe735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3"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b6aed8e-0313-4d17-80ff-d0e5da4931c5"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AutoTags" ma:index="20" nillable="true" ma:displayName="Tags" ma:internalName="MediaServiceAutoTag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34c87397-5fc1-491e-85e7-d6110dbe9cbd"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4c87397-5fc1-491e-85e7-d6110dbe9cbd" ContentTypeId="0x0101" PreviousValue="fals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HideFromDelve xmlns="71c5aaf6-e6ce-465b-b873-5148d2a4c105">false</HideFromDelve>
    <TaxCatchAll xmlns="71c5aaf6-e6ce-465b-b873-5148d2a4c105" xsi:nil="true"/>
    <Information xmlns="3b34c8f0-1ef5-4d1e-bb66-517ce7fe7356" xsi:nil="true"/>
    <Associated_x0020_Task xmlns="3b34c8f0-1ef5-4d1e-bb66-517ce7fe7356" xsi:nil="true"/>
    <lcf76f155ced4ddcb4097134ff3c332f xmlns="0b6aed8e-0313-4d17-80ff-d0e5da4931c5">
      <Terms xmlns="http://schemas.microsoft.com/office/infopath/2007/PartnerControls"/>
    </lcf76f155ced4ddcb4097134ff3c332f>
    <_dlc_DocId xmlns="71c5aaf6-e6ce-465b-b873-5148d2a4c105">5AIRPNAIUNRU-1328258698-20333</_dlc_DocId>
    <_dlc_DocIdUrl xmlns="71c5aaf6-e6ce-465b-b873-5148d2a4c105">
      <Url>https://nokia.sharepoint.com/sites/c5g/5gradio/_layouts/15/DocIdRedir.aspx?ID=5AIRPNAIUNRU-1328258698-20333</Url>
      <Description>5AIRPNAIUNRU-1328258698-20333</Description>
    </_dlc_DocIdUrl>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48D4775-3FD2-438A-982F-CA1BE64535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3b34c8f0-1ef5-4d1e-bb66-517ce7fe7356"/>
    <ds:schemaRef ds:uri="0b6aed8e-0313-4d17-80ff-d0e5da4931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1346A28-20B0-4335-BAF7-14F16E51476E}">
  <ds:schemaRefs>
    <ds:schemaRef ds:uri="Microsoft.SharePoint.Taxonomy.ContentTypeSync"/>
  </ds:schemaRefs>
</ds:datastoreItem>
</file>

<file path=customXml/itemProps3.xml><?xml version="1.0" encoding="utf-8"?>
<ds:datastoreItem xmlns:ds="http://schemas.openxmlformats.org/officeDocument/2006/customXml" ds:itemID="{D8F28D0A-AB5C-4A9D-95B6-E94571207988}">
  <ds:schemaRefs>
    <ds:schemaRef ds:uri="http://schemas.microsoft.com/sharepoint/events"/>
  </ds:schemaRefs>
</ds:datastoreItem>
</file>

<file path=customXml/itemProps4.xml><?xml version="1.0" encoding="utf-8"?>
<ds:datastoreItem xmlns:ds="http://schemas.openxmlformats.org/officeDocument/2006/customXml" ds:itemID="{6938C588-62A3-461A-A152-8CFD0CF3FBB2}">
  <ds:schemaRefs>
    <ds:schemaRef ds:uri="http://purl.org/dc/elements/1.1/"/>
    <ds:schemaRef ds:uri="71c5aaf6-e6ce-465b-b873-5148d2a4c105"/>
    <ds:schemaRef ds:uri="http://www.w3.org/XML/1998/namespace"/>
    <ds:schemaRef ds:uri="http://schemas.microsoft.com/office/2006/documentManagement/types"/>
    <ds:schemaRef ds:uri="http://purl.org/dc/dcmitype/"/>
    <ds:schemaRef ds:uri="http://purl.org/dc/terms/"/>
    <ds:schemaRef ds:uri="http://schemas.microsoft.com/office/2006/metadata/properties"/>
    <ds:schemaRef ds:uri="http://schemas.microsoft.com/office/infopath/2007/PartnerControls"/>
    <ds:schemaRef ds:uri="http://schemas.openxmlformats.org/package/2006/metadata/core-properties"/>
    <ds:schemaRef ds:uri="77f91c30-fd38-40f9-99f8-eb03b11a70a3"/>
    <ds:schemaRef ds:uri="c34ee549-3807-4d6f-89b0-9308128df9a4"/>
    <ds:schemaRef ds:uri="3b34c8f0-1ef5-4d1e-bb66-517ce7fe7356"/>
    <ds:schemaRef ds:uri="0b6aed8e-0313-4d17-80ff-d0e5da4931c5"/>
  </ds:schemaRefs>
</ds:datastoreItem>
</file>

<file path=customXml/itemProps5.xml><?xml version="1.0" encoding="utf-8"?>
<ds:datastoreItem xmlns:ds="http://schemas.openxmlformats.org/officeDocument/2006/customXml" ds:itemID="{89AC288C-6447-43A8-9109-08D9B8B6780C}">
  <ds:schemaRefs>
    <ds:schemaRef ds:uri="http://schemas.microsoft.com/sharepoint/v3/contenttype/forms"/>
  </ds:schemaRefs>
</ds:datastoreItem>
</file>

<file path=docMetadata/LabelInfo.xml><?xml version="1.0" encoding="utf-8"?>
<clbl:labelList xmlns:clbl="http://schemas.microsoft.com/office/2020/mipLabelMetadata">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PDSCH</vt:lpstr>
      <vt:lpstr>PDCCH</vt:lpstr>
      <vt:lpstr>PBCH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2020-05-25T02:29:52Z</dcterms:created>
  <dcterms:modified xsi:type="dcterms:W3CDTF">2023-03-02T06:15:18Z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(3)D/M4FD2ASQzi0UpThSyOHYovcJ3ikgONjY2R1xWV6yAX17TUNQ1LHYIg79o0lYPS62gveBZe
pvXL5F6VxJKkPmzOefB3SOzJeGCRv9QXpyOCLp25Cb+uDVuXJHRuKmKlEvCdqCVg9vC3N9kB
gPXzSDEwOLO1bNYmzxKetCMDslZzMt4rW2rw2/mRhOVMy/Dw9Rb8d5Ub0BKqlN7cFz+dNiRb
Q0OlFzHWBNoOG9b+Xf</vt:lpwstr>
  </property>
  <property fmtid="{D5CDD505-2E9C-101B-9397-08002B2CF9AE}" pid="3" name="_2015_ms_pID_7253431">
    <vt:lpwstr>rQvux0wyRK/h1nRbslhnaDRgL3lKhq8G8fpYNXH3EO/fnqKuiH5qM/
Ns4OnxWVjGRRQbr6R+6iXJ0YrN674YkmziNYeUUEL0juOuDq0V5hgMwGIU1U9HRw0DmhRDde
LO1UdS/+Dxx7LDDFf/oIkHUpJpclmzrelib00HzpVufdhi2UrfT3kuwMJuwItl1RbVW2CPQE
v1j1ACcDxoMhgGJACikUBR4WEq9ZaKLlde/i</vt:lpwstr>
  </property>
  <property fmtid="{D5CDD505-2E9C-101B-9397-08002B2CF9AE}" pid="4" name="_2015_ms_pID_7253432">
    <vt:lpwstr>zg==</vt:lpwstr>
  </property>
  <property fmtid="{D5CDD505-2E9C-101B-9397-08002B2CF9AE}" pid="5" name="ContentTypeId">
    <vt:lpwstr>0x01010000E5007003D3004E92B8EDD86D20E8CD</vt:lpwstr>
  </property>
  <property fmtid="{D5CDD505-2E9C-101B-9397-08002B2CF9AE}" pid="6" name="_readonly">
    <vt:lpwstr/>
  </property>
  <property fmtid="{D5CDD505-2E9C-101B-9397-08002B2CF9AE}" pid="7" name="_change">
    <vt:lpwstr/>
  </property>
  <property fmtid="{D5CDD505-2E9C-101B-9397-08002B2CF9AE}" pid="8" name="_full-control">
    <vt:lpwstr/>
  </property>
  <property fmtid="{D5CDD505-2E9C-101B-9397-08002B2CF9AE}" pid="9" name="sflag">
    <vt:lpwstr>1677202435</vt:lpwstr>
  </property>
  <property fmtid="{D5CDD505-2E9C-101B-9397-08002B2CF9AE}" pid="10" name="_dlc_DocIdItemGuid">
    <vt:lpwstr>7440dff2-4b92-4e69-bfe8-8292a3f23c5e</vt:lpwstr>
  </property>
</Properties>
</file>